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-12" yWindow="168" windowWidth="16608" windowHeight="8448" firstSheet="1" activeTab="3"/>
  </bookViews>
  <sheets>
    <sheet name="Հավելված 3 Մաս 1" sheetId="21" r:id="rId1"/>
    <sheet name="Աղյուսակ Ա. (կատարողի բացվածք)" sheetId="26" r:id="rId2"/>
    <sheet name="Հավելված 3 մաս 4" sheetId="28" r:id="rId3"/>
    <sheet name="Հավելված 3 մաս 2" sheetId="29" r:id="rId4"/>
    <sheet name="Հավելված 3 մաս3" sheetId="3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ftn1" localSheetId="0">'Հավելված 3 Մաս 1'!#REF!</definedName>
    <definedName name="_ftn10" localSheetId="0">'Հավելված 3 Մաս 1'!#REF!</definedName>
    <definedName name="_ftn11" localSheetId="0">'Հավելված 3 Մաս 1'!#REF!</definedName>
    <definedName name="_ftn12" localSheetId="0">'Հավելված 3 Մաս 1'!#REF!</definedName>
    <definedName name="_ftn13" localSheetId="0">'Հավելված 3 Մաս 1'!#REF!</definedName>
    <definedName name="_ftn14" localSheetId="0">'Հավելված 3 Մաս 1'!#REF!</definedName>
    <definedName name="_ftn15" localSheetId="0">'Հավելված 3 Մաս 1'!#REF!</definedName>
    <definedName name="_ftn16" localSheetId="0">'Հավելված 3 Մաս 1'!#REF!</definedName>
    <definedName name="_ftn17" localSheetId="0">'Հավելված 3 Մաս 1'!#REF!</definedName>
    <definedName name="_ftn18" localSheetId="0">'Հավելված 3 Մաս 1'!#REF!</definedName>
    <definedName name="_ftn19" localSheetId="0">'Հավելված 3 Մաս 1'!#REF!</definedName>
    <definedName name="_ftn2" localSheetId="0">'Հավելված 3 Մաս 1'!#REF!</definedName>
    <definedName name="_ftn20" localSheetId="0">'Հավելված 3 Մաս 1'!#REF!</definedName>
    <definedName name="_ftn21" localSheetId="0">'Հավելված 3 Մաս 1'!#REF!</definedName>
    <definedName name="_ftn22" localSheetId="0">'Հավելված 3 Մաս 1'!#REF!</definedName>
    <definedName name="_ftn3" localSheetId="0">'Հավելված 3 Մաս 1'!#REF!</definedName>
    <definedName name="_ftn4" localSheetId="0">'Հավելված 3 Մաս 1'!#REF!</definedName>
    <definedName name="_ftn5" localSheetId="0">'Հավելված 3 Մաս 1'!#REF!</definedName>
    <definedName name="_ftn6" localSheetId="0">'Հավելված 3 Մաս 1'!#REF!</definedName>
    <definedName name="_ftn7" localSheetId="0">'Հավելված 3 Մաս 1'!#REF!</definedName>
    <definedName name="_ftn8" localSheetId="0">'Հավելված 3 Մաս 1'!#REF!</definedName>
    <definedName name="_ftn9" localSheetId="0">'Հավելված 3 Մաս 1'!#REF!</definedName>
    <definedName name="_ftnref1" localSheetId="0">'Հավելված 3 Մաս 1'!#REF!</definedName>
    <definedName name="_ftnref10" localSheetId="0">'Հավելված 3 Մաս 1'!#REF!</definedName>
    <definedName name="_ftnref11" localSheetId="0">'Հավելված 3 Մաս 1'!#REF!</definedName>
    <definedName name="_ftnref12" localSheetId="0">'Հավելված 3 Մաս 1'!#REF!</definedName>
    <definedName name="_ftnref13" localSheetId="0">'Հավելված 3 Մաս 1'!#REF!</definedName>
    <definedName name="_ftnref14" localSheetId="0">'Հավելված 3 Մաս 1'!#REF!</definedName>
    <definedName name="_ftnref15" localSheetId="0">'Հավելված 3 Մաս 1'!#REF!</definedName>
    <definedName name="_ftnref16" localSheetId="0">'Հավելված 3 Մաս 1'!#REF!</definedName>
    <definedName name="_ftnref17" localSheetId="0">'Հավելված 3 Մաս 1'!#REF!</definedName>
    <definedName name="_ftnref18" localSheetId="0">'Հավելված 3 Մաս 1'!#REF!</definedName>
    <definedName name="_ftnref19" localSheetId="0">'Հավելված 3 Մաս 1'!#REF!</definedName>
    <definedName name="_ftnref2" localSheetId="0">'Հավելված 3 Մաս 1'!#REF!</definedName>
    <definedName name="_ftnref20" localSheetId="0">'Հավելված 3 Մաս 1'!#REF!</definedName>
    <definedName name="_ftnref21" localSheetId="0">'Հավելված 3 Մաս 1'!#REF!</definedName>
    <definedName name="_ftnref22" localSheetId="0">'Հավելված 3 Մաս 1'!#REF!</definedName>
    <definedName name="_ftnref3" localSheetId="0">'Հավելված 3 Մաս 1'!#REF!</definedName>
    <definedName name="_ftnref4" localSheetId="0">'Հավելված 3 Մաս 1'!#REF!</definedName>
    <definedName name="_ftnref5" localSheetId="0">'Հավելված 3 Մաս 1'!#REF!</definedName>
    <definedName name="_ftnref6" localSheetId="0">'Հավելված 3 Մաս 1'!#REF!</definedName>
    <definedName name="_ftnref7" localSheetId="0">'Հավելված 3 Մաս 1'!#REF!</definedName>
    <definedName name="_ftnref8" localSheetId="0">'Հավելված 3 Մաս 1'!#REF!</definedName>
    <definedName name="_ftnref9" localSheetId="0">'Հավելված 3 Մաս 1'!#REF!</definedName>
    <definedName name="_Toc462743052" localSheetId="0">'Հավելված 3 Մաս 1'!#REF!</definedName>
    <definedName name="_Toc501014755" localSheetId="0">'Հավելված 3 Մաս 1'!#REF!</definedName>
    <definedName name="_Toc501014756" localSheetId="0">'Հավելված 3 Մաս 1'!#REF!</definedName>
    <definedName name="_Toc501014757" localSheetId="0">'Հավելված 3 Մաս 1'!#REF!</definedName>
    <definedName name="AgencyCode" localSheetId="0">#REF!</definedName>
    <definedName name="AgencyCode">#REF!</definedName>
    <definedName name="AgencyName" localSheetId="0">#REF!</definedName>
    <definedName name="AgencyName">#REF!</definedName>
    <definedName name="Functional1" localSheetId="0">#REF!</definedName>
    <definedName name="Functional1">#REF!</definedName>
    <definedName name="PANature" localSheetId="0">#REF!</definedName>
    <definedName name="PANature">#REF!</definedName>
    <definedName name="PAType" localSheetId="0">#REF!</definedName>
    <definedName name="PAType">#REF!</definedName>
    <definedName name="Performance2" localSheetId="0">#REF!</definedName>
    <definedName name="Performance2">#REF!</definedName>
    <definedName name="PerformanceType" localSheetId="0">#REF!</definedName>
    <definedName name="PerformanceType">#REF!</definedName>
  </definedNames>
  <calcPr calcId="144525"/>
</workbook>
</file>

<file path=xl/calcChain.xml><?xml version="1.0" encoding="utf-8"?>
<calcChain xmlns="http://schemas.openxmlformats.org/spreadsheetml/2006/main">
  <c r="I5" i="29" l="1"/>
  <c r="F597" i="29" l="1"/>
  <c r="G597" i="29"/>
  <c r="H597" i="29"/>
  <c r="I597" i="29"/>
  <c r="J597" i="29"/>
  <c r="K597" i="29"/>
  <c r="E2413" i="28" l="1"/>
  <c r="F2413" i="28"/>
  <c r="G2413" i="28"/>
  <c r="H2413" i="28"/>
  <c r="I2413" i="28"/>
  <c r="J2413" i="28"/>
  <c r="K2413" i="28"/>
  <c r="D2413" i="28"/>
  <c r="D1078" i="28"/>
  <c r="E1078" i="28"/>
  <c r="F1078" i="28"/>
  <c r="G1078" i="28"/>
  <c r="H1078" i="28"/>
  <c r="I1078" i="28"/>
  <c r="J1078" i="28"/>
  <c r="K1078" i="28"/>
  <c r="I142" i="29" l="1"/>
  <c r="J142" i="29"/>
  <c r="K142" i="29"/>
  <c r="F555" i="29" l="1"/>
  <c r="G555" i="29"/>
  <c r="H555" i="29"/>
  <c r="I555" i="29"/>
  <c r="J555" i="29"/>
  <c r="K555" i="29"/>
  <c r="I675" i="29" l="1"/>
  <c r="J675" i="29"/>
  <c r="K675" i="29"/>
  <c r="I669" i="29"/>
  <c r="J669" i="29"/>
  <c r="K669" i="29"/>
  <c r="F454" i="29" l="1"/>
  <c r="G454" i="29"/>
  <c r="H454" i="29"/>
  <c r="I454" i="29"/>
  <c r="J454" i="29"/>
  <c r="K454" i="29"/>
  <c r="H989" i="28" l="1"/>
  <c r="H142" i="29" s="1"/>
  <c r="G989" i="28"/>
  <c r="G142" i="29" s="1"/>
  <c r="F989" i="28"/>
  <c r="F142" i="29" s="1"/>
  <c r="G991" i="28"/>
  <c r="F935" i="28" l="1"/>
  <c r="H935" i="28" s="1"/>
  <c r="H124" i="29" s="1"/>
  <c r="G935" i="28" l="1"/>
  <c r="G124" i="29" s="1"/>
  <c r="F124" i="29"/>
  <c r="F307" i="29"/>
  <c r="G307" i="29"/>
  <c r="H307" i="29"/>
  <c r="I307" i="29"/>
  <c r="F295" i="29"/>
  <c r="G295" i="29"/>
  <c r="H295" i="29"/>
  <c r="I295" i="29"/>
  <c r="H1192" i="28" l="1"/>
  <c r="G1192" i="28"/>
  <c r="L235" i="29"/>
  <c r="F364" i="26" l="1"/>
  <c r="K738" i="29" l="1"/>
  <c r="J738" i="29"/>
  <c r="I738" i="29"/>
  <c r="D97" i="29" l="1"/>
  <c r="E97" i="29"/>
  <c r="F97" i="29"/>
  <c r="G97" i="29"/>
  <c r="H97" i="29"/>
  <c r="I97" i="29"/>
  <c r="J97" i="29"/>
  <c r="K97" i="29"/>
  <c r="D211" i="28"/>
  <c r="E211" i="28"/>
  <c r="F211" i="28"/>
  <c r="G211" i="28"/>
  <c r="H211" i="28"/>
  <c r="I211" i="28"/>
  <c r="J211" i="28"/>
  <c r="K211" i="28"/>
  <c r="F35" i="26"/>
  <c r="F101" i="26"/>
  <c r="F192" i="26"/>
  <c r="F187" i="26"/>
  <c r="F181" i="26"/>
  <c r="F168" i="26"/>
  <c r="F172" i="26"/>
  <c r="F162" i="26"/>
  <c r="F159" i="26"/>
  <c r="F155" i="26"/>
  <c r="F152" i="26"/>
  <c r="F115" i="26"/>
  <c r="F138" i="26"/>
  <c r="F129" i="26"/>
  <c r="F126" i="26"/>
  <c r="F112" i="26"/>
  <c r="F34" i="26" l="1"/>
  <c r="F109" i="26" l="1"/>
  <c r="F80" i="26"/>
  <c r="F79" i="26" l="1"/>
  <c r="F76" i="26"/>
  <c r="F73" i="26" l="1"/>
  <c r="F69" i="26"/>
  <c r="F62" i="26"/>
  <c r="F59" i="26"/>
  <c r="F54" i="26"/>
  <c r="F49" i="26"/>
  <c r="F38" i="26"/>
  <c r="F340" i="26" l="1"/>
  <c r="D364" i="29" l="1"/>
  <c r="E364" i="29"/>
  <c r="D1142" i="28"/>
  <c r="E1142" i="28"/>
  <c r="F1142" i="28"/>
  <c r="E104" i="29" l="1"/>
  <c r="F104" i="29"/>
  <c r="G104" i="29"/>
  <c r="H104" i="29"/>
  <c r="I104" i="29"/>
  <c r="J104" i="29"/>
  <c r="K104" i="29"/>
  <c r="L16" i="28"/>
  <c r="K497" i="29" l="1"/>
  <c r="E497" i="29"/>
  <c r="F497" i="29"/>
  <c r="G497" i="29"/>
  <c r="H497" i="29"/>
  <c r="I497" i="29"/>
  <c r="J497" i="29"/>
  <c r="E44" i="29" l="1"/>
  <c r="F44" i="29"/>
  <c r="G44" i="29"/>
  <c r="H44" i="29"/>
  <c r="I44" i="29"/>
  <c r="J44" i="29"/>
  <c r="K44" i="29"/>
  <c r="D44" i="29"/>
  <c r="B1890" i="28" l="1"/>
  <c r="B1891" i="28"/>
  <c r="C1891" i="28"/>
  <c r="B1892" i="28"/>
  <c r="C1892" i="28"/>
  <c r="B1893" i="28"/>
  <c r="C1893" i="28"/>
  <c r="B1894" i="28"/>
  <c r="C1894" i="28"/>
  <c r="B1895" i="28"/>
  <c r="C1895" i="28"/>
  <c r="B1896" i="28"/>
  <c r="C1896" i="28"/>
  <c r="B1897" i="28"/>
  <c r="C1897" i="28"/>
  <c r="B1898" i="28"/>
  <c r="B1899" i="28"/>
  <c r="B1900" i="28"/>
  <c r="D1834" i="28"/>
  <c r="E1834" i="28"/>
  <c r="F1834" i="28"/>
  <c r="G1834" i="28"/>
  <c r="H1834" i="28"/>
  <c r="I1834" i="28"/>
  <c r="J1834" i="28"/>
  <c r="K1834" i="28"/>
  <c r="D1835" i="28"/>
  <c r="E1835" i="28"/>
  <c r="F1835" i="28"/>
  <c r="G1835" i="28"/>
  <c r="H1835" i="28"/>
  <c r="I1835" i="28"/>
  <c r="J1835" i="28"/>
  <c r="K1835" i="28"/>
  <c r="D1836" i="28"/>
  <c r="E1836" i="28"/>
  <c r="F1836" i="28"/>
  <c r="G1836" i="28"/>
  <c r="H1836" i="28"/>
  <c r="I1836" i="28"/>
  <c r="J1836" i="28"/>
  <c r="K1836" i="28"/>
  <c r="D1837" i="28"/>
  <c r="E1837" i="28"/>
  <c r="F1837" i="28"/>
  <c r="G1837" i="28"/>
  <c r="H1837" i="28"/>
  <c r="I1837" i="28"/>
  <c r="J1837" i="28"/>
  <c r="K1837" i="28"/>
  <c r="D1838" i="28"/>
  <c r="E1838" i="28"/>
  <c r="F1838" i="28"/>
  <c r="G1838" i="28"/>
  <c r="H1838" i="28"/>
  <c r="I1838" i="28"/>
  <c r="J1838" i="28"/>
  <c r="K1838" i="28"/>
  <c r="D1839" i="28"/>
  <c r="E1839" i="28"/>
  <c r="F1839" i="28"/>
  <c r="G1839" i="28"/>
  <c r="H1839" i="28"/>
  <c r="I1839" i="28"/>
  <c r="J1839" i="28"/>
  <c r="K1839" i="28"/>
  <c r="D1819" i="28"/>
  <c r="E1819" i="28"/>
  <c r="F1819" i="28"/>
  <c r="G1819" i="28"/>
  <c r="H1819" i="28"/>
  <c r="I1819" i="28"/>
  <c r="J1819" i="28"/>
  <c r="D1820" i="28"/>
  <c r="E1820" i="28"/>
  <c r="F1820" i="28"/>
  <c r="G1820" i="28"/>
  <c r="H1820" i="28"/>
  <c r="I1820" i="28"/>
  <c r="J1820" i="28"/>
  <c r="D1821" i="28"/>
  <c r="E1821" i="28"/>
  <c r="F1821" i="28"/>
  <c r="G1821" i="28"/>
  <c r="H1821" i="28"/>
  <c r="I1821" i="28"/>
  <c r="J1821" i="28"/>
  <c r="D1822" i="28"/>
  <c r="E1822" i="28"/>
  <c r="F1822" i="28"/>
  <c r="G1822" i="28"/>
  <c r="H1822" i="28"/>
  <c r="I1822" i="28"/>
  <c r="J1822" i="28"/>
  <c r="D1797" i="28"/>
  <c r="E1797" i="28"/>
  <c r="F1797" i="28"/>
  <c r="G1797" i="28"/>
  <c r="H1797" i="28"/>
  <c r="I1797" i="28"/>
  <c r="J1797" i="28"/>
  <c r="K1797" i="28"/>
  <c r="D1798" i="28"/>
  <c r="E1798" i="28"/>
  <c r="F1798" i="28"/>
  <c r="G1798" i="28"/>
  <c r="H1798" i="28"/>
  <c r="I1798" i="28"/>
  <c r="J1798" i="28"/>
  <c r="K1798" i="28"/>
  <c r="D1799" i="28"/>
  <c r="E1799" i="28"/>
  <c r="F1799" i="28"/>
  <c r="G1799" i="28"/>
  <c r="H1799" i="28"/>
  <c r="I1799" i="28"/>
  <c r="J1799" i="28"/>
  <c r="K1799" i="28"/>
  <c r="D1800" i="28"/>
  <c r="E1800" i="28"/>
  <c r="F1800" i="28"/>
  <c r="G1800" i="28"/>
  <c r="H1800" i="28"/>
  <c r="I1800" i="28"/>
  <c r="J1800" i="28"/>
  <c r="K1800" i="28"/>
  <c r="D1801" i="28"/>
  <c r="E1801" i="28"/>
  <c r="F1801" i="28"/>
  <c r="G1801" i="28"/>
  <c r="H1801" i="28"/>
  <c r="I1801" i="28"/>
  <c r="J1801" i="28"/>
  <c r="K1801" i="28"/>
  <c r="D1802" i="28"/>
  <c r="E1802" i="28"/>
  <c r="F1802" i="28"/>
  <c r="G1802" i="28"/>
  <c r="H1802" i="28"/>
  <c r="I1802" i="28"/>
  <c r="J1802" i="28"/>
  <c r="K1802" i="28"/>
  <c r="D1803" i="28"/>
  <c r="E1803" i="28"/>
  <c r="F1803" i="28"/>
  <c r="G1803" i="28"/>
  <c r="H1803" i="28"/>
  <c r="I1803" i="28"/>
  <c r="J1803" i="28"/>
  <c r="K1803" i="28"/>
  <c r="D1804" i="28"/>
  <c r="E1804" i="28"/>
  <c r="F1804" i="28"/>
  <c r="G1804" i="28"/>
  <c r="H1804" i="28"/>
  <c r="I1804" i="28"/>
  <c r="J1804" i="28"/>
  <c r="K1804" i="28"/>
  <c r="D1805" i="28"/>
  <c r="E1805" i="28"/>
  <c r="F1805" i="28"/>
  <c r="G1805" i="28"/>
  <c r="H1805" i="28"/>
  <c r="I1805" i="28"/>
  <c r="J1805" i="28"/>
  <c r="K1805" i="28"/>
  <c r="D1806" i="28"/>
  <c r="E1806" i="28"/>
  <c r="F1806" i="28"/>
  <c r="G1806" i="28"/>
  <c r="H1806" i="28"/>
  <c r="I1806" i="28"/>
  <c r="J1806" i="28"/>
  <c r="K1806" i="28"/>
  <c r="D1779" i="28"/>
  <c r="E1779" i="28"/>
  <c r="F1779" i="28"/>
  <c r="G1779" i="28"/>
  <c r="H1779" i="28"/>
  <c r="I1779" i="28"/>
  <c r="J1779" i="28"/>
  <c r="K1779" i="28"/>
  <c r="D1780" i="28"/>
  <c r="E1780" i="28"/>
  <c r="F1780" i="28"/>
  <c r="G1780" i="28"/>
  <c r="H1780" i="28"/>
  <c r="I1780" i="28"/>
  <c r="J1780" i="28"/>
  <c r="K1780" i="28"/>
  <c r="D1781" i="28"/>
  <c r="E1781" i="28"/>
  <c r="F1781" i="28"/>
  <c r="G1781" i="28"/>
  <c r="H1781" i="28"/>
  <c r="I1781" i="28"/>
  <c r="J1781" i="28"/>
  <c r="K1781" i="28"/>
  <c r="D1782" i="28"/>
  <c r="E1782" i="28"/>
  <c r="F1782" i="28"/>
  <c r="G1782" i="28"/>
  <c r="H1782" i="28"/>
  <c r="I1782" i="28"/>
  <c r="J1782" i="28"/>
  <c r="K1782" i="28"/>
  <c r="D1783" i="28"/>
  <c r="E1783" i="28"/>
  <c r="F1783" i="28"/>
  <c r="G1783" i="28"/>
  <c r="H1783" i="28"/>
  <c r="I1783" i="28"/>
  <c r="J1783" i="28"/>
  <c r="K1783" i="28"/>
  <c r="D1784" i="28"/>
  <c r="E1784" i="28"/>
  <c r="F1784" i="28"/>
  <c r="G1784" i="28"/>
  <c r="H1784" i="28"/>
  <c r="I1784" i="28"/>
  <c r="J1784" i="28"/>
  <c r="K1784" i="28"/>
  <c r="D1785" i="28"/>
  <c r="E1785" i="28"/>
  <c r="F1785" i="28"/>
  <c r="G1785" i="28"/>
  <c r="H1785" i="28"/>
  <c r="I1785" i="28"/>
  <c r="J1785" i="28"/>
  <c r="K1785" i="28"/>
  <c r="D497" i="29"/>
  <c r="F309" i="26" l="1"/>
  <c r="H24" i="30"/>
  <c r="G24" i="30"/>
  <c r="F24" i="30"/>
  <c r="E24" i="30"/>
  <c r="H23" i="30"/>
  <c r="G23" i="30"/>
  <c r="F23" i="30"/>
  <c r="E23" i="30"/>
  <c r="H22" i="30"/>
  <c r="G22" i="30"/>
  <c r="F22" i="30"/>
  <c r="E22" i="30"/>
  <c r="K795" i="29"/>
  <c r="J795" i="29"/>
  <c r="I795" i="29"/>
  <c r="H795" i="29"/>
  <c r="G795" i="29"/>
  <c r="F795" i="29"/>
  <c r="F787" i="29" s="1"/>
  <c r="E795" i="29"/>
  <c r="E787" i="29" s="1"/>
  <c r="D795" i="29"/>
  <c r="K787" i="29"/>
  <c r="J787" i="29"/>
  <c r="I787" i="29"/>
  <c r="H787" i="29"/>
  <c r="G787" i="29"/>
  <c r="K780" i="29"/>
  <c r="J780" i="29"/>
  <c r="I780" i="29"/>
  <c r="H780" i="29"/>
  <c r="G780" i="29"/>
  <c r="F780" i="29"/>
  <c r="E780" i="29"/>
  <c r="D780" i="29"/>
  <c r="K762" i="29"/>
  <c r="J762" i="29"/>
  <c r="I762" i="29"/>
  <c r="H762" i="29"/>
  <c r="G762" i="29"/>
  <c r="F762" i="29"/>
  <c r="E762" i="29"/>
  <c r="D762" i="29"/>
  <c r="K756" i="29"/>
  <c r="J756" i="29"/>
  <c r="I756" i="29"/>
  <c r="H756" i="29"/>
  <c r="G756" i="29"/>
  <c r="F756" i="29"/>
  <c r="E756" i="29"/>
  <c r="D756" i="29"/>
  <c r="K744" i="29"/>
  <c r="J744" i="29"/>
  <c r="I744" i="29"/>
  <c r="H744" i="29"/>
  <c r="G744" i="29"/>
  <c r="F744" i="29"/>
  <c r="E744" i="29"/>
  <c r="D744" i="29"/>
  <c r="H738" i="29"/>
  <c r="G738" i="29"/>
  <c r="F738" i="29"/>
  <c r="E738" i="29"/>
  <c r="D738" i="29"/>
  <c r="K688" i="29"/>
  <c r="J688" i="29"/>
  <c r="I688" i="29"/>
  <c r="H688" i="29"/>
  <c r="G688" i="29"/>
  <c r="F688" i="29"/>
  <c r="E688" i="29"/>
  <c r="D688" i="29"/>
  <c r="K625" i="29"/>
  <c r="J625" i="29"/>
  <c r="I625" i="29"/>
  <c r="H625" i="29"/>
  <c r="G625" i="29"/>
  <c r="F625" i="29"/>
  <c r="E625" i="29"/>
  <c r="D625" i="29"/>
  <c r="K604" i="29"/>
  <c r="J604" i="29"/>
  <c r="I604" i="29"/>
  <c r="H604" i="29"/>
  <c r="G604" i="29"/>
  <c r="F604" i="29"/>
  <c r="E604" i="29"/>
  <c r="D604" i="29"/>
  <c r="K446" i="29"/>
  <c r="J446" i="29"/>
  <c r="I446" i="29"/>
  <c r="H446" i="29"/>
  <c r="G446" i="29"/>
  <c r="F446" i="29"/>
  <c r="E446" i="29"/>
  <c r="D446" i="29"/>
  <c r="K383" i="29"/>
  <c r="J383" i="29"/>
  <c r="I383" i="29"/>
  <c r="H383" i="29"/>
  <c r="G383" i="29"/>
  <c r="F383" i="29"/>
  <c r="E383" i="29"/>
  <c r="D383" i="29"/>
  <c r="E350" i="29"/>
  <c r="D350" i="29"/>
  <c r="K245" i="29"/>
  <c r="J245" i="29"/>
  <c r="I245" i="29"/>
  <c r="H245" i="29"/>
  <c r="G245" i="29"/>
  <c r="F245" i="29"/>
  <c r="E245" i="29"/>
  <c r="D245" i="29"/>
  <c r="K212" i="29"/>
  <c r="J212" i="29"/>
  <c r="I212" i="29"/>
  <c r="H212" i="29"/>
  <c r="G212" i="29"/>
  <c r="F212" i="29"/>
  <c r="E212" i="29"/>
  <c r="D212" i="29"/>
  <c r="K193" i="29"/>
  <c r="J193" i="29"/>
  <c r="I193" i="29"/>
  <c r="H193" i="29"/>
  <c r="G193" i="29"/>
  <c r="G179" i="29" s="1"/>
  <c r="F193" i="29"/>
  <c r="F179" i="29" s="1"/>
  <c r="E193" i="29"/>
  <c r="E179" i="29" s="1"/>
  <c r="D193" i="29"/>
  <c r="D179" i="29" s="1"/>
  <c r="K179" i="29"/>
  <c r="J179" i="29"/>
  <c r="I179" i="29"/>
  <c r="H179" i="29"/>
  <c r="D104" i="29"/>
  <c r="K89" i="29"/>
  <c r="J89" i="29"/>
  <c r="I89" i="29"/>
  <c r="H89" i="29"/>
  <c r="G89" i="29"/>
  <c r="F89" i="29"/>
  <c r="E89" i="29"/>
  <c r="D89" i="29"/>
  <c r="K11" i="29"/>
  <c r="J11" i="29"/>
  <c r="I11" i="29"/>
  <c r="H11" i="29"/>
  <c r="G11" i="29"/>
  <c r="F11" i="29"/>
  <c r="E11" i="29"/>
  <c r="D11" i="29"/>
  <c r="K2339" i="28"/>
  <c r="K750" i="29" s="1"/>
  <c r="J2339" i="28"/>
  <c r="J750" i="29" s="1"/>
  <c r="I2339" i="28"/>
  <c r="I750" i="29" s="1"/>
  <c r="H2339" i="28"/>
  <c r="H750" i="29" s="1"/>
  <c r="G2339" i="28"/>
  <c r="G750" i="29" s="1"/>
  <c r="F2339" i="28"/>
  <c r="F750" i="29" s="1"/>
  <c r="E2339" i="28"/>
  <c r="E750" i="29" s="1"/>
  <c r="D2339" i="28"/>
  <c r="D750" i="29" s="1"/>
  <c r="K2338" i="28"/>
  <c r="J2338" i="28"/>
  <c r="I2338" i="28"/>
  <c r="H2338" i="28"/>
  <c r="G2338" i="28"/>
  <c r="F2338" i="28"/>
  <c r="E2338" i="28"/>
  <c r="D2338" i="28"/>
  <c r="K2243" i="28"/>
  <c r="J2243" i="28"/>
  <c r="I2243" i="28"/>
  <c r="H2243" i="28"/>
  <c r="G2243" i="28"/>
  <c r="F2243" i="28"/>
  <c r="E2243" i="28"/>
  <c r="D2243" i="28"/>
  <c r="L2106" i="28"/>
  <c r="S389" i="29"/>
  <c r="R389" i="29"/>
  <c r="Q389" i="29"/>
  <c r="P389" i="29"/>
  <c r="O389" i="29"/>
  <c r="K1534" i="28"/>
  <c r="J1534" i="28"/>
  <c r="I1534" i="28"/>
  <c r="K1533" i="28"/>
  <c r="J1533" i="28"/>
  <c r="I1533" i="28"/>
  <c r="E1533" i="28"/>
  <c r="K1532" i="28"/>
  <c r="J1532" i="28"/>
  <c r="I1532" i="28"/>
  <c r="E1532" i="28"/>
  <c r="K1531" i="28"/>
  <c r="J1531" i="28"/>
  <c r="I1531" i="28"/>
  <c r="E1531" i="28"/>
  <c r="K1506" i="28"/>
  <c r="K364" i="29" s="1"/>
  <c r="K350" i="29" s="1"/>
  <c r="J1506" i="28"/>
  <c r="J364" i="29" s="1"/>
  <c r="J350" i="29" s="1"/>
  <c r="I1506" i="28"/>
  <c r="I364" i="29" s="1"/>
  <c r="I350" i="29" s="1"/>
  <c r="H1506" i="28"/>
  <c r="G1506" i="28"/>
  <c r="F1506" i="28"/>
  <c r="B1231" i="28"/>
  <c r="B1230" i="28"/>
  <c r="B1229" i="28"/>
  <c r="B1228" i="28"/>
  <c r="K1142" i="28"/>
  <c r="J1142" i="28"/>
  <c r="I1142" i="28"/>
  <c r="H1142" i="28"/>
  <c r="G1142" i="28"/>
  <c r="K123" i="28"/>
  <c r="J123" i="28"/>
  <c r="I123" i="28"/>
  <c r="H123" i="28"/>
  <c r="G123" i="28"/>
  <c r="F123" i="28"/>
  <c r="E123" i="28"/>
  <c r="D123" i="28"/>
  <c r="E122" i="28"/>
  <c r="L13" i="28"/>
  <c r="F342" i="26"/>
  <c r="H364" i="29" l="1"/>
  <c r="H350" i="29" s="1"/>
  <c r="D787" i="29"/>
  <c r="F364" i="29"/>
  <c r="F350" i="29" s="1"/>
  <c r="G364" i="29"/>
  <c r="G350" i="29" s="1"/>
  <c r="F388" i="26"/>
  <c r="F224" i="26"/>
  <c r="F215" i="26"/>
  <c r="F12" i="26"/>
  <c r="F233" i="26"/>
  <c r="F366" i="26"/>
  <c r="F294" i="26"/>
  <c r="F21" i="26"/>
  <c r="F275" i="26"/>
  <c r="F371" i="26"/>
  <c r="F347" i="26"/>
  <c r="F196" i="26"/>
  <c r="M392" i="29"/>
  <c r="F266" i="26"/>
  <c r="F730" i="29"/>
  <c r="G730" i="29"/>
  <c r="H730" i="29"/>
  <c r="I730" i="29"/>
  <c r="D730" i="29"/>
  <c r="E730" i="29"/>
  <c r="J730" i="29"/>
  <c r="K730" i="29"/>
  <c r="F5" i="26" l="1"/>
</calcChain>
</file>

<file path=xl/sharedStrings.xml><?xml version="1.0" encoding="utf-8"?>
<sst xmlns="http://schemas.openxmlformats.org/spreadsheetml/2006/main" count="6311" uniqueCount="1196">
  <si>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</si>
  <si>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</si>
  <si>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</si>
  <si>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</si>
  <si>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</si>
  <si>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</si>
  <si>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t>Ìñ³·Çñ</t>
  </si>
  <si>
    <t>ä»ï³Ï³Ý Ù³ñÙÝÇ (´¶Î) ·»ñ³ï»ëã³Ï³Ý ¹³ëÇãÁ՝</t>
  </si>
  <si>
    <t>ä»ï³Ï³Ý Ù³ñÙÝÇ (´¶Î) ³Ýí³ÝáõÙÁ՝</t>
  </si>
  <si>
    <t>Ìñ³·ñ³ÛÇÝ ¹³ëÇãÁ</t>
  </si>
  <si>
    <t>¶áõÙ³ñÁ (Ñ³½³ñ ¹ñ³Ù)</t>
  </si>
  <si>
    <t>ØÇçáó³éáõÙ</t>
  </si>
  <si>
    <t>ÀÜ¸²ØºÜÀ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</si>
  <si>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</si>
  <si>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Ìñ³·ñÇ/ ØÇçáó³éÙ³Ý/ Ï³ï³ñáÕ Ñ³Ý¹Çë³óáÕ å»ï³Ï³Ý Ù³ñÙÝÇ ³Ýí³ÝáõÙÁ</t>
  </si>
  <si>
    <t>Ծրագիր</t>
  </si>
  <si>
    <t xml:space="preserve"> 1005</t>
  </si>
  <si>
    <t xml:space="preserve"> 11001</t>
  </si>
  <si>
    <t xml:space="preserve"> 12001</t>
  </si>
  <si>
    <t xml:space="preserve"> 12002</t>
  </si>
  <si>
    <t xml:space="preserve"> 12003</t>
  </si>
  <si>
    <t xml:space="preserve"> 1011</t>
  </si>
  <si>
    <t xml:space="preserve"> 11002</t>
  </si>
  <si>
    <t xml:space="preserve"> 11004</t>
  </si>
  <si>
    <t xml:space="preserve"> 1015</t>
  </si>
  <si>
    <t xml:space="preserve"> 1032</t>
  </si>
  <si>
    <t xml:space="preserve"> 11003</t>
  </si>
  <si>
    <t xml:space="preserve"> 11005</t>
  </si>
  <si>
    <t xml:space="preserve"> 11006</t>
  </si>
  <si>
    <t xml:space="preserve"> 11007</t>
  </si>
  <si>
    <t xml:space="preserve"> 11008</t>
  </si>
  <si>
    <t xml:space="preserve"> 11009</t>
  </si>
  <si>
    <t xml:space="preserve"> 11010</t>
  </si>
  <si>
    <t xml:space="preserve"> 1068</t>
  </si>
  <si>
    <t xml:space="preserve"> 1082</t>
  </si>
  <si>
    <t xml:space="preserve"> 1088</t>
  </si>
  <si>
    <t xml:space="preserve"> 12004</t>
  </si>
  <si>
    <t xml:space="preserve"> 12005</t>
  </si>
  <si>
    <t xml:space="preserve"> 12006</t>
  </si>
  <si>
    <t xml:space="preserve"> 12007</t>
  </si>
  <si>
    <t xml:space="preserve"> 12008</t>
  </si>
  <si>
    <t xml:space="preserve"> 12009</t>
  </si>
  <si>
    <t xml:space="preserve"> 12010</t>
  </si>
  <si>
    <t xml:space="preserve"> 12011</t>
  </si>
  <si>
    <t xml:space="preserve"> 12013</t>
  </si>
  <si>
    <t xml:space="preserve"> 1098</t>
  </si>
  <si>
    <t xml:space="preserve"> 1102</t>
  </si>
  <si>
    <t xml:space="preserve"> 1117</t>
  </si>
  <si>
    <t xml:space="preserve"> 1153</t>
  </si>
  <si>
    <t xml:space="preserve"> 1160</t>
  </si>
  <si>
    <t xml:space="preserve"> 1184</t>
  </si>
  <si>
    <t xml:space="preserve"> 1205</t>
  </si>
  <si>
    <t xml:space="preserve"> 1206</t>
  </si>
  <si>
    <t>2020Ã ÇÝÝ ³ÙÇë</t>
  </si>
  <si>
    <t>(Ñ³½. ¹ñ³Ù)</t>
  </si>
  <si>
    <t xml:space="preserve"> 1005 </t>
  </si>
  <si>
    <t xml:space="preserve"> Արդյունքի չափորոշիչներ </t>
  </si>
  <si>
    <t xml:space="preserve"> 12001 </t>
  </si>
  <si>
    <t xml:space="preserve">  </t>
  </si>
  <si>
    <t xml:space="preserve">²ßË³ï³ÝùÇ ¨ ëáóÇ³É³Ï³Ý Ñ³ñó»ñÇ Ý³Ë³ñ³ñáõÃÛ³Ý  ëáóÇ³É³Ï³Ý ³å³ÑáíáõÃÛ³Ý Í³é³ÛáõÃÛáõÝ </t>
  </si>
  <si>
    <t>ÐÐ Ý³Ë³·³ÑÇ ³ßË³ï³Ï³½Ù</t>
  </si>
  <si>
    <t>ÐÐ ²½·³ÛÇÝ ÅáÕáí</t>
  </si>
  <si>
    <t>ÐÐ í³ñã³å»ïÇ ³ßË³ï³Ï³½Ù</t>
  </si>
  <si>
    <t>ÐÐ ë³ÑÙ³Ý³¹ñ³Ï³Ý ¹³ï³ñ³Ý</t>
  </si>
  <si>
    <t>ÐÐ ¹³ï³Ï³Ý ¹»å³ñï³Ù»Ýï</t>
  </si>
  <si>
    <t>ÐÐ ¹³ï³Ë³½áõÃÛáõÝ</t>
  </si>
  <si>
    <t>ÐÐ Ñ³ïáõÏ ùÝÝã³Ï³Ý Í³é³ÛáõÃÛáõÝ</t>
  </si>
  <si>
    <t>ÐÐ ³éáÕç³å³ÑáõÃÛ³Ý Ý³Ë³ñ³ñáõÃÛáõÝ</t>
  </si>
  <si>
    <t>ÐÐ ³ñ¹³ñ³¹³ïáõÃÛ³Ý Ý³Ë³ñ³ñáõÃÛáõÝ</t>
  </si>
  <si>
    <t>ÐÐ ³ßË³ï³ÝùÇ ¨ ëáóÇ³É³Ï³Ý Ñ³ñó»ñÇ Ý³Ë³ñ³ñáõÃÛáõÝ</t>
  </si>
  <si>
    <t>ÐÐ ýÇÝ³ÝëÝ»ñÇ Ý³Ë³ñ³ñáõÃÛáõÝ</t>
  </si>
  <si>
    <t xml:space="preserve">ÐÐ ³ñï³Ï³ñ· Çñ³íÇ×³ÏÝ»ñÇ Ý³Ë³ñ³ñáõÃÛáõÝ </t>
  </si>
  <si>
    <t>ÐÐ ³ßË³ï³ÝùÇ ¨ ëáóÇ³É³Ï³Ý Ñ³ñó»ñÇ Ý³Ë³ñ³ñáõÃÛ³Ý ëáóÇ³É³Ï³Ý ³å³ÑáíáõÃÛ³Ý Í³é³ÛáõÃÛáõÝ</t>
  </si>
  <si>
    <t>ÐÐ íÇ×³Ï³·ñ³Ï³Ý ÏáÙÇï»</t>
  </si>
  <si>
    <t>ÐÐ Ñ³Ýñ³ÛÇÝ Í³é³ÛáõÃÛáõÝÝ»ñÁ  Ï³ñ·³íáñáÕ Ñ³ÝÓÝ³ÅáÕáí</t>
  </si>
  <si>
    <t>ÐÐ Ï»ÝïñáÝ³Ï³Ý ÁÝïñ³Ï³Ý Ñ³ÝÓÝ³ÅáÕáí</t>
  </si>
  <si>
    <t>ÐÐ ïÝï»ë³Ï³Ý Ùñó³ÏóáõÃÛ³Ý  å³ßïå³ÝáõÃÛ³Ý å»ï³Ï³Ý Ñ³ÝÓÝ³ÅáÕáí</t>
  </si>
  <si>
    <t>Ð»éáõëï³ï»ëáõÃÛ³Ý ¨ é³¹ÇáÛÇ Ñ³ÝÓÝ³ÅáÕáí</t>
  </si>
  <si>
    <t>ÐÐ å»ï³Ï³Ý »Ï³ÙáõïÝ»ñÇ ÏáÙÇï»</t>
  </si>
  <si>
    <t>ÐÐ ³ñï³ùÇÝ ·áñÍ»ñÇ Ý³Ë³ñ³ñáõÃÛ³Ý å»ï³Ï³Ý ³ñ³ñáÕ³Ï³ñ·Ç Í³é³ÛáõÃÛáõÝ</t>
  </si>
  <si>
    <t>Ð³Û³ëï³ÝÇ Ñ³Ýñ³ÛÇÝ Ñ»éáõëï³é³¹ÇáÁÝÏ»ñáõÃÛ³Ý ËáñÑáõñ¹</t>
  </si>
  <si>
    <t>ÐÐ Ñ³ßí»ùÝÝÇã å³É³ï</t>
  </si>
  <si>
    <t>Ø³ñ¹áõ Çñ³íáõÝùÝ»ñÇ å³ßïå³ÝÇ ³ßË³ï³Ï³½Ù</t>
  </si>
  <si>
    <t>ÐÐ ÙÇçáõÏ³ÛÇÝ ³Ýíï³Ý·áõÃÛ³Ý Ï³ñ·³íáñÙ³Ý ÏáÙÇï»</t>
  </si>
  <si>
    <t>ÐÐ ùÝÝã³Ï³Ý ÏáÙÇï»</t>
  </si>
  <si>
    <t>ÐÐ ù³Õ³ù³ßÇÝáõÃÛ³Ý ÏáÙÇï»</t>
  </si>
  <si>
    <t>ÐÐ ³ñ¹³ñ³¹³ïáõÃÛ³Ý Ý³Ë³ñ³ñáõÃÛ³Ý ùñ»³Ï³ï³ñáÕ³Ï³Ý Í³é³ÛáõÃÛáõÝ</t>
  </si>
  <si>
    <t>ÐÐ ³ñ¹³ñ³¹³ïáõÃÛ³Ý Ý³Ë³ñ³ñáõÃÛ³Ý Ñ³ñÏ³¹Çñ Ï³ï³ñáõÙÝ ³å³ÑáíáÕ Í³é³ÛáõÃÛáõÝ</t>
  </si>
  <si>
    <t>ÎáéáõåóÇ³ÛÇ Ï³ÝË³ñ·»ÉÙ³Ý Ñ³ÝÓÝ³ÅáÕáí</t>
  </si>
  <si>
    <t>ÐÐ å»ï³Ï³Ý í»ñ³ÑëÏáÕ³Ï³Ý Í³é³ÛáõÃÛáõÝ</t>
  </si>
  <si>
    <t>ÐÐ ²ñ³·³ÍáïÝÇ Ù³ñ½å»ï³ñ³Ý</t>
  </si>
  <si>
    <t>ÐÐ ²ñ³ñ³ïÇ  Ù³ñ½å»ï³ñ³Ý</t>
  </si>
  <si>
    <t>ÐÐ ²ñÙ³íÇñÇ  Ù³ñ½å»ï³ñ³Ý</t>
  </si>
  <si>
    <t>ÐÐ ¶»Õ³ñùáõÝÇùÇ  Ù³ñ½å»ï³ñ³Ý</t>
  </si>
  <si>
    <t>ÐÐ Èáéáõ  Ù³ñ½å»ï³ñ³Ý</t>
  </si>
  <si>
    <t>ÐÐ ÞÇñ³ÏÇ Ù³ñ½å»ï³ñ³Ý</t>
  </si>
  <si>
    <t>ÐÐ ì³Ûáó ÓáñÇ  Ù³ñ½å»ï³ñ³Ý</t>
  </si>
  <si>
    <t>ÐÐ î³íáõßÇ  Ù³ñ½å»ï³ñ³Ý</t>
  </si>
  <si>
    <t>²ÛÉ Ù³ñÙÇÝÝ»ñ</t>
  </si>
  <si>
    <t xml:space="preserve"> êáóÇ³É³Ï³Ý ³ç³ÏóáõÃÛáõÝ ³Ý³ßË³ïáõÝ³ÏáõÃÛ³Ý ¹»åùáõÙ</t>
  </si>
  <si>
    <t>…..</t>
  </si>
  <si>
    <t>3.Î³åÇï³É µÝáõÛÃÇ ÑÇÙÝ³Ï³Ý ÙÇçáó³éáõÙÝ»ñÁª</t>
  </si>
  <si>
    <t>âáõÝÇ</t>
  </si>
  <si>
    <t>Ø²ê 2. äºî²Î²Ü Ø²ðØÜÆ ÎàÔØÆò Æð²Î²Ü²òìàÔ ´Úàôæºî²ÚÆÜ Ìð²¶ðºðÀ ºì ØÆæàò²èàôØÜºðÀ</t>
  </si>
  <si>
    <t>ä»ï³Ï³Ý Ù³ñÙÝÇ ·»ñ³ï»ëã³Ï³Ý ¹³ëÇãÁ՝</t>
  </si>
  <si>
    <t>ä»ï³Ï³Ý Ù³ñÙÝÇ ³Ýí³ÝáõÙÁ՝</t>
  </si>
  <si>
    <t>Ø²ê 3 äºî²Î²Ü Ø²ðØÜÆ Ìð²¶ðºðÆ ¶Ìàì ìºðæÜ²Î²Ü ²ð¸ÚàôÜøÆ òàôò²ÜÆÞÜºðÀ</t>
  </si>
  <si>
    <t>Üå³ï³ÏÁ</t>
  </si>
  <si>
    <t>úÅ³Ý¹³Ï»É ³Ý³å³Ñáí ÁÝï³ÝÇùÝ»ñÇ Ï»Ýë³Ù³Ï³ñ¹³ÏÇ µ³ñÓñ³óÙ³ÝÁ</t>
  </si>
  <si>
    <t>²ßË³ï³ÝùÇ , ëáóÇ³É³Ï³Ý ³å³ÑáíáõÃÛ³Ý ¨ ëáóÇ³É³Ï³Ý ³ç³ÏóáõÃÛ³Ý áÉáñïÝ»ñáõÙ í³ñíáÕ ù³Õ³ù³Ï³ÝáõÃÛ³Ý Çñ³Ï³Ý³óáõÙ</t>
  </si>
  <si>
    <t xml:space="preserve"> «ìî´-Ð³Û³ëï³Ý» ö´À-áõÙ ³í³Ý¹³ïáõ Ñ³Ý¹Çë³óáÕ ¨ Ý³ËÏÇÝ ÊêÐØ ÊÝ³Ûµ³ÝÏÇ ÐÊêÐ Ñ³Ýñ³å»ï³Ï³Ý µ³ÝÏáõÙ ÙÇÝã¨ 1993 Ãí³Ï³ÝÇ ÑáõÝÇëÇ 10-Á Ý»ñ¹ñí³Í ¹ñ³Ù³Ï³Ý ³í³Ý¹Ý»ñÇ ÷áËÑ³ïáõóáõÙ</t>
  </si>
  <si>
    <t xml:space="preserve"> ÊÃ³Ý»É ÅáÕáíñ¹³·ñ³Ï³Ý íÇ×³ÏÇ µ³ñ»É³íáõÙÁ</t>
  </si>
  <si>
    <t xml:space="preserve"> Îáñóñ³Í »Ï³ÙáõïÝ»ñÇ Ù³ëÝ³ÏÇ ÷áËÑ³ïáõóáõÙ</t>
  </si>
  <si>
    <t>Î»Ýë³Ãáß³ÏÇ Çñ³íáõÝùÇ Çñ³óáõÙ</t>
  </si>
  <si>
    <t xml:space="preserve"> ²Õù³ïáõÃÛ³Ý Ù»ÕÙÙ³Ý ¨ ³ÝÑ³í³ë³ñáõÃÛ³Ý Ýí³½»óÙ³Ý, ³ßË³ï³ßáõÏ³ÛÇ å³Ñ³Ýç³ñÏÇ ¨ ·áñÍ³½ñÏáõÃÛ³Ý ³ÝÑÙå. Ïñ×³ïÙ³Ý, ½µ³Õí³ÍáõÃÛ³Ý ³×Ç, ÅáÕáíñ¹³·ñ³Ï³Ý Çñ³íÇ×³ÏÇ µ³ñ»É³íÙ³Ý ¨ ù³Õ³ù³óÇÝ»ñÇ ëáó.Çñ³íáõÝùÇ  Çñ³óÙ³ÝÝ áõÕÕí³Í ù³Õ³ù³Ï³ÝáõÃÛ³Ý Ùß³ÏÙ. ¨ Çñ³Ï³Ý³óÙ. ³å³ÑáíáõÙ</t>
  </si>
  <si>
    <t xml:space="preserve">²ç³ÏóáõÃÛáõÝ Ñ³ßÙ³Ý¹³ÙáõÃÛáõÝ áõÝ»óáÕ ³ÝÓ³Ýó ëáóÇ³É³Ï³Ý Ý»ñ³éÙ³ÝÁ Ñ³ë³ñ³ÏáõÃÛáõÝ </t>
  </si>
  <si>
    <t>êáóÇ³É³Ï³Ý ³å³ÑáíáõÃÛ³Ý Çñ³íáõÝùÇ Çñ³Ï³Ý³óÙ³Ý ³å³ÑáíáõÙ</t>
  </si>
  <si>
    <t>Ø³ïáõóíáÕ ëáóÇ³É³Ï³Ý å³ßïå³ÝáõÃÛ³Ý Í³é³ÛáõÃÛáõÝÝ»ñÇ µ³ñ»É³íáõÙ՝ ÇÝãå»ë Ý³¨ Í³é³ÛáõÃÛáõÝÝ»ñ Ù³ïáõóáÕ ·»ñ³ï»ëãáõÃÛáõÝÝ»ñáõÙ í»ñÉáõÍ³Ï³Ý՝ ÙáÝÇÃáñÇÝ·Ç ¨ ·Ý³Ñ³ïÙ³Ý ·áñÍ³éáõÛÃÝ»ñÇ áõÅ»Õ³óáõÙ:</t>
  </si>
  <si>
    <t>Ìñ³·ñÇ ¹³ëÇãÁ ¨ ³Ýí³ÝáõÙÁ</t>
  </si>
  <si>
    <t>1011 ²Ý³å³Ñáí ëáóÇ³É³Ï³Ý ËÙµ»ñÇÝ ³ç³ÏóáõÃÛáõÝ</t>
  </si>
  <si>
    <t xml:space="preserve">1015 êáóÇ³É³Ï³Ý ÷³Ã»ÃÝ»ñÇ ³å³ÑáíáõÙ </t>
  </si>
  <si>
    <t xml:space="preserve"> 1184  ²í³Ý¹Ý»ñÇ ÷áËÑ³ïáõóáõÙ</t>
  </si>
  <si>
    <t xml:space="preserve">1032  ÊÝ³ÙùÇ Í³é³ÛáõÃÛáõÝÝ»ñ 18 ï³ñ»Ï³ÝÇó µ³ñÓñ ï³ñÇùÇ ³ÝÓ³Ýó
</t>
  </si>
  <si>
    <t>1068 ÄáÕáíñ¹³·ñ³Ï³Ý íÇ×³ÏÇ µ³ñ»É³íáõÙ</t>
  </si>
  <si>
    <t xml:space="preserve">1082  êáóÇ³É³Ï³Ý ³ç³ÏóáõÃÛáõÝ ³Ý³ßË³ïáõÝ³ÏáõÃÛ³Ý ¹»åùáõÙ   </t>
  </si>
  <si>
    <t>1102   Î»Ýë³Ãáß³Ï³ÛÇÝ ³å³ÑáíáõÃÛáõÝ</t>
  </si>
  <si>
    <t xml:space="preserve"> 1117 êáóÇ³É³Ï³Ý å³ßïå³ÝáõÃÛ³Ý µÝ³·³í³éáõÙ å»ï³Ï³Ý ù³Õ³ù³Ï³ÝáõÃÛ³Ý Ùß³ÏáõÙ՝ Íñ³·ñ»ñÇ Ñ³Ù³Ï³ñ·áõÙ ¨ ÙáÝÇÃáñÇÝ·</t>
  </si>
  <si>
    <t>1141 ÀÝï³ÝÇùÝ»ñÇÝ, Ï³Ý³Ýó ¨ »ñ»Ë³Ý»ñÇÝ ³ç³ÏóáõÃÛáõÝ</t>
  </si>
  <si>
    <t>1160 Ð³ßÙ³Ý¹³ÙáõÃÛáõÝ áõÝ»óáÕ ³ÝÓ³Ýó ³ç³ÏóáõÃÛáõÝ</t>
  </si>
  <si>
    <t>1205   êáóÇ³É³Ï³Ý ³å³ÑáíáõÃÛáõÝ</t>
  </si>
  <si>
    <t>1206    êáóÇ³É³Ï³Ý å³ßïå³ÝáõÃÛ³Ý Ñ³Ù³Ï³ñ·Ç µ³ñ»÷áËáõÙÝ»ñ</t>
  </si>
  <si>
    <t>Ìñ³·ñÇ í»ñçÝ³Ï³Ý ³ñ¹ÛáõÝùÝ»ñÁ</t>
  </si>
  <si>
    <t>â³÷áñáßÇãÁ</t>
  </si>
  <si>
    <t>Ì³ÍÏáõÛÃ µÝ³ÏãáõÃÛáõÝÇó</t>
  </si>
  <si>
    <t>ÀÝï³Ý»Ï³Ý Ýå³ëïÇ ï»ë³Ï³ñ³ñ ÏßÇé ÀÎ´àô Ýå³ëïÝ»ñáõÙ</t>
  </si>
  <si>
    <t>Ìñ³·ñÇ ³é³ÝÓÝ³Ñ³ïÏáõÃÛáõÝÝ»ñáí å³ÛÙ³Ý³íáñí³Í՝ ÑÝ³ñ³íáñ ã¿ ³é³ÝÓÝ³óÝ»É Íñ³·ñÇ í»ñçÝ³Ï³Ý ³ñ¹ÛáõÝùÇÝ Ñ³ëÝ»Éáõ ÏáÝÏñ»ï ã³÷áñáßÇãÝ»ñ</t>
  </si>
  <si>
    <t>ï³ñÇù</t>
  </si>
  <si>
    <t>Üáñ ÍÝí³Í 1-ÇÝ »ñ»Ë³Ý»ñÇ ù³Ý³ÏÁ</t>
  </si>
  <si>
    <t>ÌÝ»ÉÇáõÃÛ³Ý ·áõÙ³ñ³ÛÇÝ ·áñÍ³ÏÇóÁ</t>
  </si>
  <si>
    <t>ÏÇñ³é»ÉÇ ã¿</t>
  </si>
  <si>
    <t xml:space="preserve"> Ì³Ûñ³Ñ»Õ ³Õù³ïáõÃÛ³Ý ·ÍÇó ó³Íñ ³ßË³ï³Ýù³ÛÇÝ Ï»Ýë³Ãáß³Ï ëï³óáÕÝ»ñÇ Ãí³ù³Ý³Ï </t>
  </si>
  <si>
    <t>ê³ÑÙ³Ýí³Í »Ý ³é³ÝÓÇÝ Íñ³·ñ»ñÇ Ù³ëáí</t>
  </si>
  <si>
    <t>Ð³ßÙ³Ý¹³ÙáõÃÛáõÝ áõÝ»óáÕ ³ÝÓ³Ýó  Ù³ïáõóíáÕ Í³é³ÛáõÃÛáõÝÝ»ñÇ Ñ³ëó»³Ï³ÝáõÃÛ³Ý ¨ ³ñ¹ÛáõÝ³í»ïáõÃÛ³Ý µ³ñÓñ³óáõÙ</t>
  </si>
  <si>
    <t>Þ³Ñ³éáõÇ ÏáÕÙÇó Ñ³Ù³ÉÇñ ëáóÇ³É³Ï³Ý Í³é³ÛáõÃÛ³Ý ï³ñ³Íù³ÛÇÝ Ï»ÝïñáÝÇó Ýå³ëïÝ»ñ ¨ Í³é³ÛáõÃÛáõÝÝ»ñ ëï³Ý³Éáõ Ñ»ï Ï³åí³Í Í³Ëë»ñÇ Ïñ×³ïáõÙ (ÙÇçÇÝ Í³Ëë)</t>
  </si>
  <si>
    <t>²ÙµáÕçáõÃÛ³Ùµ ·áñÍáÕ ÐêÌîÎ-Ý»ñÇ ÃÇíÁ</t>
  </si>
  <si>
    <t>ºÉ³Ï»ïÁ</t>
  </si>
  <si>
    <t>ÂÇñ³ËÁ</t>
  </si>
  <si>
    <t>òáõó³ÝÇßÁ</t>
  </si>
  <si>
    <t>Ä³ÙÏ»ïÁ</t>
  </si>
  <si>
    <t>31.12.2019Ã</t>
  </si>
  <si>
    <t>áã ³í»ÉÇ ù³Ý 14-%</t>
  </si>
  <si>
    <t xml:space="preserve"> ÙÇÝã¨ 31.12. 2022Ã.</t>
  </si>
  <si>
    <t>áã å³Ï³ë 75%</t>
  </si>
  <si>
    <t>Æñ³íáõÝù áõÝ»óáÕÝ»ñÇ ßñç³Ý³Ï / ÍÝí³Í ÙÇÝã¨ 31.12.1934Ã. Ü»ñ³éÛ³É</t>
  </si>
  <si>
    <t>ÙÇÝã¨ 2019Ã.¸»Ïï»Ùµ»ñ</t>
  </si>
  <si>
    <t>Æñ³íáõÝù áõÝ»óáÕÝ»ñÇ ßñç³Ý³Ï / ÍÝí³Í ÙÇÝã¨ 31.12.1938Ã. Ý»ñ³éÛ³É</t>
  </si>
  <si>
    <t>Î³åÁ ÐÐ Ï³é³í³ñáõÃÛ³Ý Íñ³·ñáí ë³ÑÙ³Ýí³Í ù³Õ³ù³Ï³ÝáõÃÛ³Ý ÃÇñ³ËÝ»ñÇ Ñ»ï</t>
  </si>
  <si>
    <t>ÐÐ Ï³é³í³ñáõÃÛ³Ý 2019 Ãí³Ï³ÝÇ ÷»ïñí³ñÇ 8-Ç N 65 - ² áñáßÙ³Ý Ñ³í»Éí³ÍÇ 4.2 µ³ÅÝÇ ³é³çÇÝ å³ñµ»ñáõÃÛáõÝ</t>
  </si>
  <si>
    <t>Ð Ï³é³í³ñáõÃÛ³Ý 2019 Ãí³Ï³ÝÇ ÷»ïñí³ñÇ 8-Ç N 65 - ² áñáßÙ³Ý Ñ³í»Éí³ÍÇ 4.2 µ³ÅÝÇ ³é³çÇÝ å³ñµ»ñáõÃÛáõÝ</t>
  </si>
  <si>
    <t xml:space="preserve">ÐÐ Ï³é³í³ñáõÃÛ³Ý Íñ³·ñÇ 4.2-ñ¹ Ù³ë 
(ä³ñµ»ñ³µ³ñ µ³ñÓñ³óí»Éáõ »Ý å»ï³Ï³Ý Ï»Ýë³Ãáß³ÏÝ»ñÇ ã³÷»ñÁ՝ ³å³Ñáí»Éáí ·Ý³×Ç ÝÏ³ïÙ³Ùµ ÙÇçÇÝ Ï»Ýë³Ãáß³ÏÇ ã³÷Ç ³é³ç³ÝóÇÏ ³×)
</t>
  </si>
  <si>
    <t>ÐÐ Ï³é³í³ñáõÃÛ³Ý 2019 Ãí³Ï³ÝÇ ÷»ïñí³ñÇ 18-Ç ÃÇí 65-² áñáßÙ³Ùµ Ñ³ëï³ïí³Í Íñ³·Çñ</t>
  </si>
  <si>
    <t>ÐÐ Ï³é³í³ñáõÃÛ³Ý  Íñ³·ñÇ (08.02.2019Ã. N 65-² áñáßáõÙ) 4.2 µ³ÅÇÝ</t>
  </si>
  <si>
    <t xml:space="preserve">ÐÐ Ï³é³í³ñáõÃÛ³Ý Íñ³·ñÇ 4.2-ñ¹ Ù³ë 
(Î³é³í³ñáõÃÛáõÝÁ Ýå³ï³Ï³¹ñí»É ¿ ÙÇÝã¨ 2023 Ãí³Ï³ÝÁ í»ñ³óÝ»É Í³Ûñ³Ñ»Õ ³Õù³ïáõÃÛáõÝÁ, ¿³å»ë Ýí³½»óÝ»É ³Õù³ïáõÃÛáõÝÁ)
</t>
  </si>
  <si>
    <t>ÐÐ Ï³é³í³ñáõÃÛ³Ý Íñ³·ñÇ 4.2-ñ¹ Ù³ë (ÆÝï»·ñí³Í ëáóÇ³É³Ï³Ý Í³é³ÛáõÃÛáõÝÝ»ñÇ Ñ³Ù³Ï³ñ·Ç Ý»ñ¹ñáõÙÁ Ïµ³ñÓñ³óÝÇ ëáóÇ³É³Ï³Ý å³ßïå³ÝáõÃÛ³Ý Ñ³Ù³Ï³ñ·Ç Ï³é³í³ñÙ³Ý ³ñ¹ÛáõÝ³í»ïáõÃÛáõÝÁ, ÇÝãå»ë Ý³¨ ëáóÇ³É³Ï³Ý Í³é³ÛáõÃÛáõÝÝ»ñÇ áñ³ÏÁ, ÇÝãÁ Ï³å³ÑáííÇ ÁÝï³ÝÇùÇ (³ÝÓÇ) ëáóÇ³É³Ï³Ý Ï³ñÇùÝ»ñÇÝ Ñ³Ù³å³ï³ëË³Ý՝ µ³½Ù³µÝáõÛÃ áõ ³ÙµáÕç³Ï³Ý ëáóÇ³É³Ï³Ý Í³é³ÛáõÃÛáõÝÝ»ñÇ ÷³Ã»ÃÇ ïñ³Ù³¹ñÙ³Ùµ ¨ ³ÝÓÝ³Ï³½ÙÇ Ù³ëÝ³·Çï³Ï³Ý Ï³ñáÕáõÃÛáõÝÝ»ñÇ Ñ½áñ³óÙ³Ùµ)</t>
  </si>
  <si>
    <t>²ßË³ï³ÝùÇ ¨ ëáóÇ³É³Ï³Ý Ñ³ñó»ñÇ Ý³Ë³ñ³ñáõÃÛáõÝ</t>
  </si>
  <si>
    <t xml:space="preserve"> Ìñ³·ñ³ÛÇÝ ¹³ëÇãÁ</t>
  </si>
  <si>
    <t>Ìñ³·Çñ»ñ/ØÇçáó³éáõÙ</t>
  </si>
  <si>
    <t xml:space="preserve"> Ìñ³·Çñ</t>
  </si>
  <si>
    <t xml:space="preserve"> ØÇçáó³éáõÙ</t>
  </si>
  <si>
    <t xml:space="preserve"> Ìñ³·ñÇ ³Ýí³ÝáõÙÁ`</t>
  </si>
  <si>
    <t xml:space="preserve"> ä³ñ·¨³í×³ñÝ»ñ ¨ å³ïíáí×³ñÝ»ñ</t>
  </si>
  <si>
    <t xml:space="preserve"> Ìñ³·ñÇ Ýå³ï³ÏÁ`</t>
  </si>
  <si>
    <t xml:space="preserve"> ä»ï³Ï³Ý Ñá·³ÍáõÃÛ³Ý ¹ñë¨áñáõÙ՝ ³é³ÝÓÇÝ Ï³ï»·áñÇ³ÛÇ ù³Õ³ù³óÇÝ»ñÇÝ ¨ Ýñ³Ýó ÁÝï³ÝÇùÝ»ñÇÝ ëáóÇ³É³Ï³Ý »ñ³ßËÇùÝ»ñÇ ïñ³Ù³¹ñáõÙ</t>
  </si>
  <si>
    <t xml:space="preserve"> ì»ñçÝ³Ï³Ý ³ñ¹ÛáõÝùÇ ÝÏ³ñ³·ñáõÃÛáõÝÁ`</t>
  </si>
  <si>
    <t xml:space="preserve"> ²é³ÝÓÇÝ Ï³ï»·áñÇ³ÛÇ ù³Õ³ù³óÇÝ»ñÇÝ ¨ Ýñ³Ýó ÁÝï³ÝÇùÇ ³Ý¹³ÙÝ»ñÇ ëáóÇ³É³Ï³Ý å³ßïå³Ýí³ÍáõÃÛ³Ý Ù³Ï³ñ¹³ÏÇ µ³ñÓñ³óáõÙ</t>
  </si>
  <si>
    <t xml:space="preserve"> Ìñ³·ñÇ ÙÇçáó³éáõÙÝ»ñ</t>
  </si>
  <si>
    <t>ÀÝÃ³óÇÏ ÙÇçáó³éáõÙÝ»ñ</t>
  </si>
  <si>
    <t xml:space="preserve"> ØÇçáó³éÙ³Ý ³Ýí³ÝáõÙÁ`</t>
  </si>
  <si>
    <t xml:space="preserve"> ØÇçáó³éÙ³Ý ÝÏ³ñ³·ñáõÃÛáõÝÁ`</t>
  </si>
  <si>
    <t xml:space="preserve"> ØÇçáó³éÙ³Ý ï»ë³ÏÁ</t>
  </si>
  <si>
    <t xml:space="preserve"> Ì³é³ÛáõÃÛáõÝÝ»ñÇ Ù³ïáõóáõÙ</t>
  </si>
  <si>
    <t xml:space="preserve"> ¼ÇÝÍ³é³ÛáÕÝ»ñÇÝ,  ÐØä Ù³ëÝ³ÏÇóÝ»ñÇÝ, ³ÛÉ å»ïáõÃÛáõÝÝ»ñáõÙ Ù³ñï³Ï³Ý ·áñÍáÕáõÃÛáõÝÝ»ñÇ Ù³ëÝ³ÏÇóÝ»ñÇÝ, ½áÑí³Í (Ù³Ñ³ó³Í) ½ÇÝÍ³é³ÛáÕÇ ÁÝï³ÝÇùÇ ³Ý¹³ÙÝ»ñÇÝ, ÁÝï³ÝÇùÝ»ñÇÝ ïñíáÕ å³ñ·¨³í×³ñÝ»ñ</t>
  </si>
  <si>
    <t xml:space="preserve"> ¼ÇÝÍ³é³ÛáÕÝ»ñÇÝ,  ÐØä Ù³ëÝ³ÏÇóÝ»ñÇÝ, ³ÛÉ å»ïáõÃÛáõÝÝ»ñáõÙ Ù³ñï³Ï³Ý ·áñÍáÕáõÃÛáõÝÝ»ñÇ Ù³ëÝ³ÏÇóÝ»ñÇÝ, ½áÑí³Í (Ù³Ñ³ó³Í) ½ÇÝÍ³é³ÛáÕÇ ÁÝï³ÝÇùÇ ³Ý¹³ÙÝ»ñÇÝ, ÁÝï³ÝÇùÝ»ñÇÝ, å³ñ·¨³í×³ñÝ»ñÇ ïñ³Ù³¹ñáõÙ</t>
  </si>
  <si>
    <t xml:space="preserve"> îñ³Ýëý»ñïÝ»ñÇ ïñ³Ù³¹ñáõÙ</t>
  </si>
  <si>
    <t xml:space="preserve"> ì»ï»ñ³ÝÝ»ñÇ å³ïíáí×³ñÝ»ñ</t>
  </si>
  <si>
    <t xml:space="preserve"> ÐØä í»ï»ñ³ÝÝ»ñÇÝ å³ïíáí×³ñÇ ïñ³Ù³¹ñáõÙ</t>
  </si>
  <si>
    <t xml:space="preserve"> ¼áÑí³Í՛ Ñ»ïÙ³Ñáõ «Ð³Û³ëï³ÝÇ ³½·³ÛÇÝ Ñ»ñáë» ÐÐ µ³ñÓñ³·áõÛÝ ÏáãáõÙ ëï³ó³Í Ï³Ù «Ø³ñï³Ï³Ý Ë³ã» ßù³Ýß³Ýáí å³ñ·¨³ïñí³Í ³ÝÓÇ ÁÝï³ÝÇùÇÝ ïñíáÕ å³ñ·¨³í×³ñ</t>
  </si>
  <si>
    <t xml:space="preserve"> ²Ý³å³Ñáí ëáóÇ³É³Ï³Ý ËÙµ»ñÇÝ ³ç³ÏóáõÃÛáõÝ</t>
  </si>
  <si>
    <t xml:space="preserve"> úÅ³Ý¹³Ï»É ³Ý³å³Ñáí ÁÝï³ÝÇùÝ»ñÇ Ï»Ýë³Ù³Ï³ñ¹³ÏÇ µ³ñÓñ³óÙ³ÝÁ</t>
  </si>
  <si>
    <t xml:space="preserve"> ²Õù³ïáõÃÛ³Ý Ù»ÕÙáõÙ ¨ Í³Ûñ³Ñ»Õ ³Õù³ïáõÃÛ³Ý Ïñ×³ïáõÙ</t>
  </si>
  <si>
    <t>2021Ã ï³ñÇ                (Ñ³½. ¹ñ³Ù)</t>
  </si>
  <si>
    <t>2022Ã ï³ñÇ                (Ñ³½. ¹ñ³Ù)</t>
  </si>
  <si>
    <t xml:space="preserve"> ÀÝï³ÝÇùÇ Ï»Ýë³Ù³Ï³ñ¹³ÏÇ µ³ñÓñ³óÙ³ÝÝ áõÕÕí³Í Ýå³ëïÝ»ñÇ Çñ³Ï³Ý³óÙ³Ý ³å³ÑáíáõÙ</t>
  </si>
  <si>
    <t xml:space="preserve"> ÀÝï³ÝÇùÝ»ñÇ ³Ý³å³ÑáíáõÃÛ³Ý ·Ý³Ñ³ïÙ³Ý Ñ³Ù³Ï³ñ·áõÙ Ñ³ßí³éí³Í՝ ÁÝ¹·ñÏí³Í ³Ý³å³Ñáí ×³Ý³ãí³Í ÁÝï³ÝÇùÝ»ñÇÝ Ýå³ëïÇ՝ ëáóÇ³É³Ï³Ý Ýå³ëïÇ ¨ Ññ³ï³å û·ÝáõÃÛ³Ý í×³ñÙ³Ý Í³é³ÛáõÃÛáõÝÝ»ñÇ Ó»éùµ»ñáõÙ</t>
  </si>
  <si>
    <t xml:space="preserve"> Ð³Ù³ÛÝù³ÛÇÝ »ÝÃ³Ï³ÛáõÃÛ³Ý ëáóÇ³É³Ï³Ý Í³é³ÛáõÃÛáõÝÝ»ñÇ ÏáÕÙÇó ëáóÇ³É³Ï³Ý ³ç³ÏóáõÃÛ³Ý ù³Õ³ù³Ï³ÝáõÃÛ³Ý Çñ³Ï³Ý³óÙ³Ý ³å³ÑáíáõÙ</t>
  </si>
  <si>
    <t xml:space="preserve"> ÀÝï³ÝÇùÇ Ï»Ýë³Ù³Ï³ñ¹³ÏÇ µ³ñÓñ³óÙ³ÝÝ áõÕÕí³Í Ýå³ëïÝ»ñÇ ïñ³Ù³¹ñÙ³Ý Ñ³Ù³ñ ³ÝÑñ³Å»ßï Ó¨³ÃÕÃ»ñÇ ïå³·ñáõÃÛáõÝ</t>
  </si>
  <si>
    <t xml:space="preserve"> ÀÝï³ÝÇùÇ Ï»Ýë³Ù³Ï³ñ¹³ÏÇ µ³ñÓñ³óÙ³ÝÝ áõÕÕí³Í Ýå³ëïÝ»ñÇ Ñ³Ù³å³ï³ëË³Ý Ó¨³ÃÕÃ»ñÇ ïå³·ñáõÃÛ³Ý Í³é³ÛáõÃÛáõÝÝ»ñÇ Ó»éùµ»ñáõÙ</t>
  </si>
  <si>
    <t xml:space="preserve"> ÀÝï³ÝÇùÇ Ï»Ýë³Ù³Ï³ñ¹³ÏÇ µ³ñÓñ³óÙ³ÝÝ áõÕÕí³Í Ýå³ëïÝ»ñ</t>
  </si>
  <si>
    <t xml:space="preserve"> ÀÝï³ÝÇùÝ»ñÇ ³Ý³å³ÑáíáõÃÛ³Ý ·Ý³Ñ³ïÙ³Ý Ñ³Ù³Ï³ñ·áõÙ Ñ³ßí³éí³Í՝ ³Ý³å³Ñáí ×³Ý³ãí³Í ÁÝï³ÝÇùÝ»ñÇÝ Ýå³ëïÇ՝ ëáóÇ³É³Ï³Ý Ýå³ëïÇ ¨ Ññ³ï³å û·ÝáõÃÛ³Ý ïñ³Ù³¹ñáõÙ</t>
  </si>
  <si>
    <t xml:space="preserve"> ÀÝï³ÝÇùÝ»ñÇÝ՝ Ï³Ý³Ýó ¨ »ñ»Ë³Ý»ñÇÝ ³ç³ÏóáõÃÛáõÝ</t>
  </si>
  <si>
    <t xml:space="preserve"> ÎÛ³ÝùÇ ¹Åí³ñÇÝ Çñ³íÇ×³ÏáõÙ Ñ³ÛïÝí³Í ÁÝï³ÝÇùÝ»ñÇ՝ Ï³Ý³Ýó ¨ »ñ»Ë³Ý»ñÇ ÑÇÙÝ³Ï³Ý å³Ñ³ÝçÙáõÝùÝ»ñÇ ¨ ëáóÇ³É³Ï³Ý Ï³ñÇùÝ»ñÇ µ³í³ñ³ñáõÙ ¨ ÇÝï»·ñáõÙ Ñ³ë³ñ³ÏáõÃÛáõÝ</t>
  </si>
  <si>
    <t xml:space="preserve"> ÀÝï³ÝÇùÝ»ñÇÝ՝ Ï³Ý³Ýó ¨ »ñ»Ë³Ý»ñÇÝ Ù³ïáõóíáÕ ëáóÇ³É³Ï³Ý Í³é³ÛáõÃÛáõÝÝ»ñÇ ¨ ¹ñ³Ýó Ñ³ëó»³Ï³ÝáõÃÛ³Ý µ³ñ»É³íáõÙ՝ ÏÛ³ÝùÇ ¹Åí³ñÇÝ Çñ³íÇ×³ÏáõÙ Ñ³ÛïÝí³Í ÁÝï³ÝÇùÝ»ñÇ՝ Ï³Ý³Ýó ¨ »ñ»Ë³Ý»ñÇ ÇÝï»·ñáõÙ Ñ³ë³ñÏáõÃÛáõÝ</t>
  </si>
  <si>
    <t xml:space="preserve"> ºñ»Ë³Ý»ñÇ ßáõñçûñÛ³ ËÝ³ÙùÇ Í³é³ÛáõÃÛáõÝÝ»ñ</t>
  </si>
  <si>
    <t>ÐÐ »ñ»Ë³Ý»ñÇ ßáõñçûñÛ³ ËÝ³Ùù ¨ å³ßïå³ÝáõÃÛáõÝ Çñ³Ï³Ý³óÝáÕ Ñ³ëï³ïáõÃÛáõÝÝ»ñáõÙ ËÝ³ÙíáÕ »ñ»Ë³ÝÝ»ñÇÝ ÁÝï³ÝÇùÝ»ñ í»ñ³¹³ñÓÝ»Éáõ Í³é³ÛáõÃÛáõÝÝ»ñ (µ»éÝ³Ã³÷áõÙ))</t>
  </si>
  <si>
    <t xml:space="preserve"> ºñ»Ë³Ý»ñÇ ·Çß»ñûÃÇÏ ËÝ³ÙùÇ Í³é³ÛáõÃÛáõÝÝ»ñ</t>
  </si>
  <si>
    <t xml:space="preserve"> ÎÛ³ÝùÇ ¹Åí³ñÇÝ Çñ³íÇ×³ÏáõÙ Ñ³ÛïÝí³Í »ñ»Ë³Ý»ñÇÝ Å³Ù³Ý³Ï³íáñ ËÝ³ÙùÇ ïñ³Ù³¹ñÙ³Ý Í³é³ÛáõÃÛáõÝÝ»ñ</t>
  </si>
  <si>
    <t xml:space="preserve"> ÎÛ³ÝùÇ ¹Åí³ñÇÝ Çñ³íÇ×³ÏáõÙ Ñ³ÛïÝí³Í 3-18 ï³ñ»Ï³Ý ³é³Ýó ÍÝáÕ³Ï³Ý ËÝ³ÙùÇ ÙÝ³ó³Í »ñ»Ë³Ý»ñÇ ßáõñçûñÛ³ ËÝ³ÙùÇ Ï³½Ù³Ï»ñáõÙ ÙÇÝã¨ Ýñ³Ýó ÝÏ³ïÙ³Ùµ ËÝ³Ù³Ï³É՝ há·³µ³ñÓáõ Ýß³Ý³Ï»ÉÁ՝ ÇëÏ ¹ñ³ ³ÝÑñ³ñÇÝáõÃÛ³Ý ¹»åùáõÙ` ßáõñçûñÛ³ ËÝ³ÙùÇ Ñ³ëï³ïáõÃÛáõÝÝ»ñ ï»Õ³íáñ»ÉÁ</t>
  </si>
  <si>
    <t xml:space="preserve"> ºñ»Ë³Ý»ñÇ ¨ ÁÝï³ÝÇùÝ»ñÇ ³ç³ÏóáõÃÛ³Ý ïñ³Ù³¹ñÙ³Ý Í³é³ÛáõÃÛáõÝÝ»ñ</t>
  </si>
  <si>
    <t xml:space="preserve"> ÎÛ³ÝùÇ ¹Åí³ñÇÝ Çñ³íÇ×³ÏáõÙ Ñ³ÛïÝí³Í Ï³Ù Ñ³ßÙ³Ý¹³ÙáõÃÛáõÝ áõÝ»óáÕ 3-18 ï³ñ»Ï³Ý »ñ»Ë³Ý»ñÇ ó»ñ»Ï³ÛÇÝ ËÝ³ÙùÇ՝ ¹³ëïÇ³ñ³ÏáõÃÛ³Ý՝ áõëÙ³Ý՝ ýÇ½ÇÏ³Ï³Ý ¨ Ùï³íáñ ½³ñ·³óÙ³ÝÁ Ýå³ëïáÕ å³ÛÙ³ÝÝ»ñÇ ³å³ÑáíáõÙ՝ ÇÝãå»ë Ý³¨ ÁÝï³Ý»Ï³Ý µéÝáõÃÛ³Ý »ÝÃ³ñÏí³Í ³ÝÓ³Ýó ³ç³ÏóáõÃÛáõÝ</t>
  </si>
  <si>
    <t>Âñ³ýÇùÇÝ·Ç ¨ ß³Ñ³·áñÍÙ³Ý, ë»é³Ï³Ý µéÝáõÃÛ³Ý »ÝÃ³ñÏí³Í ³ÝÓ³Ýó ëáóÇ³É-Ñá·»µ³Ý³Ï³Ý í»ñ³Ï³Ý·ÝáÕ³Ï³Ý Í³é³ÛáõÃÛáõÝÝ»ñ  (Âñ³ýÇùÇÝ·Ç ¨ ß³Ñ³·áñÍÙ³Ý՝ µéÝáõÃÛ³Ý »ÝÃ³ñÏí³Í ³ÝÓ³Ýó ëáóÇ³É-Ñá·»µ³Ý³Ï³Ý í»ñ³Ï³Ý·ÝáÕ³Ï³Ý Í³é³ÛáõÃÛáõÝÝ»ñ)</t>
  </si>
  <si>
    <t xml:space="preserve"> ºñ»Ë³Ý»ñÇ ßáõñçûñÛ³ ËÝ³ÙùÇ µÝ³ÏãáõÃÛ³Ý ëáóÇ³É³Ï³Ý å³ßïå³ÝáõÃÛ³Ý Ñ³ëï³ïáõÃÛáõÝÝ»ñáõÙ ËÝ³ÙíáÕ ¹åñáóáõÙ ëáíáñáÕ »ñ»Ë³Ý»ñÇÝ ¹ñ³Ù³Ï³Ý ³ç³ÏóáõÃÛ³Ý ïñ³Ù³¹ñáõÙ</t>
  </si>
  <si>
    <t xml:space="preserve"> ÐÐ ³ßË³ï³ÝùÇ ¨ ëáóÇ³É³Ï³Ý Ñ³ñó»ñÇ Ý³Ë³ñ³ñáõÃÛ³Ý »ÝÃ³Ï³ÛáõÃÛ³Ý »ñ»Ë³Ý»ñÇ ßáõñçûñÛ³ ËÝ³ÙùÇ µÝ³ÏãáõÃÛ³Ý ëáóÇ³É³Ï³Ý å³ßïå³ÝáõÃÛ³Ý Ñ³ëï³ïáõÃÛáõÝÝ»ñáõÙ ËÝ³ÙíáÕ ¨ ¹åñáóáõÙ ëáíáñáÕ »ñ»Ë³Ý»ñÇ Ñ³Ù³ñ ³ÝÓÝ³Ï³Ý Ù³Ýñ Í³Ëë»ñÇ Ñ³Ù³ñ ¹ñ³Ù³Ï³Ý ÙÇçáóÝ»ñÇ ïñ³Ù³¹ñáõÙ</t>
  </si>
  <si>
    <t xml:space="preserve"> Î»Ýë³µ³Ý³Ï³Ý ÁÝï³ÝÇù ï»Õ³÷áËí³Í »ñ»Ë³Ý»ñÇ ÁÝï³ÝÇùÝ»ñÇÝ µÝ³Çñ³ÛÇÝ û·ÝáõÃÛ³Ý ÷³Ã»ÃÇ ïñ³Ù³¹ñáõÙ</t>
  </si>
  <si>
    <t xml:space="preserve"> ºñ»Ë³Ý»ñÇ ßáõñçûñÛ³ ËÝ³ÙùÇ µÝ³ÏãáõÃÛ³Ý ëáóÇ³É³Ï³Ý å³ßïå³ÝáõÃÛ³Ý Ñ³ëï³ïáõÃÛáõÝÝ»ñáõÙ ËÝ³ÙíáÕ »ñ»Ë³Ý»ñÇÝ Ï»Ýë³µ³Ý³Ï³Ý ÁÝï³ÝÇùÝ»ñ í»ñ³¹³ñÓÝ»Éáõ Ñ»ï Ï³åí³Í` ÁÝï³ÝÇùÝ»ñÇÝ µÝ³Çñ³ÛÇÝ û·ÝáõÃÛ³Ý ÷³Ã»ÃÇ ïñ³Ù³¹ñáõÙ</t>
  </si>
  <si>
    <t xml:space="preserve"> ºñ»Ë³Ý»ñÇ ßáõñçûñÛ³ ËÝ³ÙùÇ µÝ³ÏãáõÃÛ³Ý ëáóÇ³É³Ï³Ý å³ßïå³ÝáõÃÛ³Ý Ñ³ëï³ïáõÃÛáõÝÝ»ñÇ ßñç³Ý³í³ñïÝ»ñÇÝ ÙÇ³Ýí³· ¹ñ³Ù³Ï³Ý û·ÝáõÃÛ³Ý ïñ³Ù³¹ñáõÙ</t>
  </si>
  <si>
    <t xml:space="preserve"> ÊÝ³Ù³ï³ñ ÁÝï³ÝÇùáõÙ »ñ»Ë³ÛÇ ËÝ³ÙùÇ ¨ ¹³ëïÇ³ñ³ÏáõÃÛ³Ý ³ç³ÏóáõÃÛ³Ý ïñ³Ù³¹ñáõÙ</t>
  </si>
  <si>
    <t xml:space="preserve"> Ø³ñ¹Ï³Ýó Ãñ³ýÇùÇÝ·Ç (¨/Ï³Ù) ß³Ñ³·áñÍÙ³Ý ½áÑ»ñÇÝ ÙÇ³Ýí³· ¹ñ³Ù³Ï³Ý ÷áËÑ³ïáõóÙ³Ý ïñ³Ù³¹ñáõÙ</t>
  </si>
  <si>
    <t xml:space="preserve"> Ø³ñ¹Ï³Ýó Ãñ³ýÇùÇÝ·Ç ¨ ß³Ñ³·áñÍÙ³Ý »ÝÃ³ñÏí»Éáõ ÁÝÃ³óùáõÙ ³ÝÓÇ Ïñ³Í íÝ³ëÝ»ñÇ Ù³ëÝ³ÏÇ ÷áËÑ³ïáõóÙ³Ý Ýå³ï³Ïáí ¹ñ³Ù³Ï³Ý ÷áËÑ³ïáõóÙ³Ý ïñ³Ù³¹ñáõÙ</t>
  </si>
  <si>
    <t>Ìñ³·ñÇ ³Ýí³ÝáõÙÁ`</t>
  </si>
  <si>
    <t xml:space="preserve"> êáóÇ³É³Ï³Ý ÷³Ã»ÃÝ»ñÇ ³å³ÑáíáõÙ</t>
  </si>
  <si>
    <t xml:space="preserve"> ä»ï³Ï³Ý ÑÇÙÝ³ñÏÝ»ñÇ ¨ Ï³½Ù³Ï»ñåáõÃÛáõÝÝ»ñÇ ³ßË³ïáÕÝ»ñÇ ëáóÇ³É³Ï³Ý »ñ³ßËÇùÝ»ñÇ ³å³ÑáíáõÙ ¨ ³ßË³ï³Ýù³ÛÇÝ ÙáïÇí³óÇ³ÛÇ µ³ñÓñ³óáõÙ</t>
  </si>
  <si>
    <t xml:space="preserve"> ä»ï³Ï³Ý Ù³ñÙÇÝÝ»ñÇ ³ßË³ï³ÏÇóÝ»ñÇ ÏÛ³ÝùÇ áñ³ÏÇ µ³ñ»É³íáõÙ</t>
  </si>
  <si>
    <t xml:space="preserve"> ä»ï³Ï³Ý ÑÇÙÝ³ñÏÝ»ñÇ ¨ Ï³½Ù³Ï»ñåáõÃÛáõÝÝ»ñÇ ³ßË³ïáÕÝ»ñÇ ëáóÇ³É³Ï³Ý ÷³Ã»Ãáí ³å³ÑáíáõÙ</t>
  </si>
  <si>
    <t xml:space="preserve"> ä»ï³Ï³Ý ÑÇÙÝ³ñÏÝ»ñÇ ¨ Ï³½Ù³Ï»ñåáõÃÛáõÝÝ»ñÇ ³ßË³ïáÕÝ»ñÇ ÑÇåáÃ»ù³ÛÇÝ í³ñÏÇ ³Ùë³Ï³Ý í×³ñÇ՝ áõëÙ³Ý í×³ñÇ ¨ Ñ³Ý·ëïÇ ³å³ÑáíÙ³Ý ·Íáí Í³Ëë»ñÇ ÷áËÑ³ïáõóáõÙ</t>
  </si>
  <si>
    <t xml:space="preserve"> ÊÝ³ÙùÇ Í³é³ÛáõÃÛáõÝÝ»ñ 18 ï³ñ»Ï³ÝÇó µ³ñÓñ ï³ñÇùÇ ³ÝÓ³Ýó</t>
  </si>
  <si>
    <t xml:space="preserve"> ÊÝ³ÙùÇ Ï³ñÇù áõÝ»óáÕ 18 ï³ñ»Ï³ÝÇó µ³ñÓñ ï³ñÇùÇ ³ÝÓ³Ýó µÝ³Ï³ÝáÝ Ï»Ýë³·áñÍáõÝ»áõÃÛ³Ý ³å³ÑáíáõÙ</t>
  </si>
  <si>
    <t xml:space="preserve"> ²ÝûÃ¨³Ý Ù³ñ¹Ï³Ýó Ñ³Ù³ñ Å³Ù³Ý³Ï³íáñ ûÃ¨³ÝÇ ïñ³Ù³¹ñÙ³Ý Í³é³ÛáõÃÛáõÝÝ»ñ</t>
  </si>
  <si>
    <t xml:space="preserve"> ²ÝûÃ¨³Ý Ù³ñ¹Ï³Ýó Å³Ù³Ý³Ï³íáñ Ï³ó³ñ³Ýáí ³å³ÑáíáõÙ՝ ËáñÑñ¹³ïí³Ï³Ý՝ ëáóÇ³É-Ñá·»µ³Ý³Ï³Ý՝ ³é³çÝ³ÛÇÝ µÅßÏ³Ï³Ý ¨  µÝ³Çñ³ÛÇÝ û·ÝáõÃÛ³Ý (ëÝÝ¹Ç՝ ÑÇ·Ç»Ý³ÛÇ ÙÇçáóÝ»ñÇ՝ Ñ³·áõëïÇ՝ ÏáßÇÏÇ) ïñ³Ù³¹ñáõÙ</t>
  </si>
  <si>
    <t xml:space="preserve"> êáóÇ³É³Ï³Ý µÝ³Ï³ñ³Ý³ÛÇÝ ýáÝ¹Ç ëå³ë³ñÏÙ³Ý Í³é³ÛáõÃÛáõÝÝ»ñÇ ïñ³Ù³¹ñáõÙ</t>
  </si>
  <si>
    <t xml:space="preserve"> êáóÇ³É³Ï³Ý µÝ³Ï³ñ³Ý³ÛÇÝ ýáÝ¹áõÙ Ý»ñ³éí³Í ß»Ýù»ñáõÙ µÝ³Ïí»Éáõ Çñ³íáõÝù áõÝ»óáÕ ³ÝÓ³Ýó՝ ëáóÇ³É³Ï³Ý ³ç³ÏóáõÃÛ³Ý Íñ³·ñ»ñÇ ßñç³Ý³ÏÝ»ñáõÙ  ûñ»Ýë¹ñáõÃÛ³Ùµ ë³ÑÙ³Ýí³Í Í³é³ÛáõÃÛáõÝÝ»ñÇ Ù³ïáõóáõÙ</t>
  </si>
  <si>
    <t xml:space="preserve"> Øï³íáñ ¨ ýÇ½ÇÏ³Ï³Ý ë³ÑÙ³Ý³÷³ÏáõÙÝ»ñ áõÝ»óáÕ ³ÝÓ³Ýó ßáõñçûñÛ³ ËÝ³ÙùÇ ¨ ëáóÇ³É-Ñá·»µ³Ý³Ï³Ý í»ñ³Ï³Ý·ÝÙ³Ý Í³é³ÛáõÃÛáõÝÝ»ñÇ ïñ³Ù³¹ñáõÙ</t>
  </si>
  <si>
    <t xml:space="preserve"> Ðá·»Ï³Ý ³éáÕçáõÃÛ³Ý ËÝ¹ÇñÝ»ñ áõÝ»óáÕ ³ÝÓ³Ýó ßáõñçûñÛ³ ËÝ³ÙùÇ Í³é³ÛáõÃÛáõÝÝ»ñÇ ïñ³Ù³¹ñáõÙ</t>
  </si>
  <si>
    <t xml:space="preserve"> ÄáÕáíñ¹³·ñ³Ï³Ý íÇ×³ÏÇ µ³ñ»É³íáõÙ</t>
  </si>
  <si>
    <t xml:space="preserve"> ÄáÕáíñ¹³·ñ³Ï³Ý íÇ×³ÏÇ µ³ñ»É³íáõÙ ¨ µ³½Ù³½³í³ÏáõÃÛ³Ý ³×</t>
  </si>
  <si>
    <t xml:space="preserve"> ØÇÝã¨ 2 ï³ñ»Ï³Ý »ñ»Ë³ÛÇ ËÝ³ÙùÇ Ýå³ëïÇ ïñ³Ù³¹ñÙ³Ý ³å³ÑáíáõÙ</t>
  </si>
  <si>
    <t xml:space="preserve"> ØÇÝã¨ 2 ï³ñ»Ï³Ý »ñ»Ë³ÛÇ ËÝ³ÙùÇ Ýå³ëïÇ í×³ñÙ³Ý Í³é³ÛáõÃÛáõÝÝ»ñÇ Ó»éùµ»ñáõÙ</t>
  </si>
  <si>
    <t xml:space="preserve"> ØÇÝã¨ 2 ï³ñ»Ï³Ý »ñ»Ë³ÛÇ ËÝ³ÙùÇ Ýå³ëï</t>
  </si>
  <si>
    <t xml:space="preserve"> ØÇÝã¨ 2 ï³ñ»Ï³Ý »ñ»Ë³ÛÇ ËÝ³ÙùÇ ³ñÓ³Ïáõñ¹áõÙ ·ïÝíáÕ í³ñÓáõ ³ßË³ïáÕÇÝ Ýå³ëïÇ ïñ³Ù³¹ñáõÙ_x000D_
</t>
  </si>
  <si>
    <t xml:space="preserve"> ºñ»Ë³ÛÇ ÍÝÝ¹Û³Ý ÙÇ³Ýí³· Ýå³ëï</t>
  </si>
  <si>
    <t xml:space="preserve"> ºñ»Ë³ÛÇ ÍÝÝ¹Û³Ý Ï³å³ÏóáõÃÛ³Ùµ ÙÇ³Ýí³· Ýå³ëïÇ ïñ³Ù³¹ñáõÙ</t>
  </si>
  <si>
    <t xml:space="preserve"> Îáñóñ³Í »Ï³ÙáõïÝ»ñÇ Ù³ëÝ³ÏÇ ÷áËÑ³ïáõóáõÙ_x000D_
_x000D_
</t>
  </si>
  <si>
    <t xml:space="preserve"> ²Ý³ßË³ïáõÝ³ÏáõÃÛ³Ý Ñ»ï¨³Ýùáí »Ï³ÙïÇ ÏáñëïÇ Ù³ëÝ³ÏÇ ÷áËÑ³ïáõóÙ³Ý ³å³ÑáíáõÙ</t>
  </si>
  <si>
    <t xml:space="preserve"> Ä³Ù³Ý³Ï³íáñ ³Ý³ßË³ïáõÝ³ÏáõÃÛ³Ý Ã»ñÃÇÏÝ»ñÇ ïå³·ñáõÃÛáõÝ</t>
  </si>
  <si>
    <t xml:space="preserve"> Ä³Ù³Ý³Ï³íáñ ³Ý³ßË³ïáõÝ³ÏáõÃÛ³Ý ¨ Ù³ÛñáõÃÛ³Ý Ýå³ëïÝ»ñÇ Ýß³Ý³ÏÙ³Ý Ñ³Ù³ñ µÅßÏ³Ï³Ý  Ñ³uï³ïáõÃÛ³Ý ÏáÕÙÇó ïñíáÕ Å³Ù³Ý³Ï³íáñ ³Ý³ßË³ïáõÝ³ÏáõÃÛ³Ý Ó¨³ÃÕÃ»ñÇ ïå³·ñáõÃÛ³Ý Í³é³ÛáõÃÛáõÝÝ»ñÇ Ó»éùµ»ñáõÙ_x000D_
_x000D_
</t>
  </si>
  <si>
    <t xml:space="preserve"> Ä³Ù³Ý³Ï³íáñ ³Ý³ßË³ïáõÝ³ÏáõÃÛ³Ý ¹»åùáõÙ Ýå³ëï</t>
  </si>
  <si>
    <t xml:space="preserve"> Å³Ù³Ý³Ï³íáñ ³Ý³ßË³ïáõÝ³ÏáõÃÛ³Ý ¹»åùáõÙ  (ÑÇí³Ý¹áõÃÛ³Ý՝ ÁÝï³ÝÇùÇ ÑÇí³Ý¹ ³Ý¹³ÙÇ ËÝ³ÙùÇ ¨ ûñ»Ýùáí ë³ÑÙ³Ýí³Í ³ÛÉ å³ï×© ³é³ç³ó³Í) í³ñÓáõ ³ßË³ïáÕÝ»ñÇÝ՝ Ýáï³ñÝ»ñÇÝ ¨ ³ÝÑ³ï Ó»éÝ³ñÏ³ï»ñ»ñÇÝ Å³Ù³Ý³Ï³íáñ ³Ý³ßË³ïáõÝ³ÏáõÃÛ³Ý Ýå³ëïÇ í×³ñáõÙ</t>
  </si>
  <si>
    <t xml:space="preserve"> Ø³ÛñáõÃÛ³Ý Ýå³ëï</t>
  </si>
  <si>
    <t xml:space="preserve"> Ø³ÛñáõÃÛ³Ý Ýå³ëïÇ ïñ³Ù³¹ñáõÙ ³ßË³ïáÕ ¨ ã³ßË³ïáÕ ³ÝÓ³Ýó</t>
  </si>
  <si>
    <t xml:space="preserve"> ²ßË³ïáÕÝ»ñÇ ³ßË³ï³Ýù³ÛÇÝ å³ñï³Ï³ÝáõÃÛáõÝÝ»ñÇ Ï³ï³ñÙ³Ý Ñ»ï Ï³åí³Í Ë»ÕÙ³Ý՝ Ù³ëÝ³·Çï³Ï³Ý ÑÇí³Ý¹áõÃÛ³Ý ¨ ³éáÕçáõÃÛ³Ý ³ÛÉ íÝ³ëÙ³Ý Ñ»ï¨³Ýùáí å³ï×³éí³Í íÝ³ëÇ ÷áËÑ³ïáõóáõÙ</t>
  </si>
  <si>
    <t xml:space="preserve"> ²ßË³ïáÕÝ»ñÇ ³ßË³ï³Ýù³ÛÇÝ å³ñï³Ï³ÝáõÃÛáõÝÝ»ñÇ Ï³ï³ñÙ³Ý Ñ»ï Ï³åí³Í Ë»ÕÙ³Ý՝ Ù³ëÝ³·Çï³Ï³Ý ÑÇí³Ý¹áõÃÛ³Ý ¨ ³éáÕçáõÃÛ³Ý ³ÛÉ íÝ³ëÙ³Ý Ñ»ï¨³Ýùáí å³ï×³éí³Í íÝ³ëÇ ÷áËÑ³ïáõóÙ³Ý ïñ³Ù³¹ñáõÙ</t>
  </si>
  <si>
    <t xml:space="preserve"> ¼µ³Õí³ÍáõÃÛ³Ý Íñ³·Çñ</t>
  </si>
  <si>
    <t xml:space="preserve"> ´Ý³ÏãáõÃÛ³Ý Ï³ÛáõÝ ¨ Å³Ù³Ý³Ï³íáñ ½µ³Õí³ÍáõÃÛ³Ý ³å³ÑáíÙ³ÝÁ ÙÇïí³Í å³ÛÙ³ÝÝ»ñÇ ëï»ÕÍáõÙ</t>
  </si>
  <si>
    <t xml:space="preserve"> Î³ÛáõÝ ¨ Å³Ù³Ý³Ï³íáñ ½µ³Õí³ÍÝ»ñÇ Ãí³ù³Ý³ÏÇ ³×</t>
  </si>
  <si>
    <t>ØÇçáó³éÙ³Ý ³Ýí³ÝáõÙÁ`</t>
  </si>
  <si>
    <t xml:space="preserve"> ¶áñÍ³½áõñÏÝ»ñÇ՝ ³ßË³ï³Ý³ùÇó ³½³ïÙ³Ý éÇëÏ áõÝ»óáÕ՝ ÇÝãå»ë Ý³¨ ³½³ï³½ñÏÙ³Ý Ó¨áí å³ïÇÅÁ Ïñ»Éáõ ³í³ñïÇÝ í»ó ³ÙÇë ÙÝ³ó³Í ³ßË³ï³Ýù ÷ÝïñáÕ ³ÝÓ³Ýó Ù³ëÝ³·Çï³Ï³Ý áõëáõóÙ³Ý Ï³½Ù³Ï»ñåáõÙ</t>
  </si>
  <si>
    <t xml:space="preserve"> ²ßË³ï³ÝùÇ ïáÝ³í³×³éÇ Ï³½Ù³Ï»ñåáõÙ</t>
  </si>
  <si>
    <t xml:space="preserve"> ¶áñÍ³ïáõÇ ¨ ³ßË³ï³Ýù ÷ÝïñáÕÇ ÙÇç¨ áõÕÕ³ÏÇ Ï³åÇ ëï»ÕÍáõÙ՝ Ñ³ÝñáõÃÛ³Ý É³ÛÝ ßñç³Ý³ÏÝ»ñáõÙ Çñ³½»ÏáõÙ ïÝï»ëáõÃÛ³Ý Ù»ç ï»ÕÇ áõÝ»óáÕ ½³ñ·³óáõÙÝ»ñÇ՝ ³ßË³ï³ßáõÏ³ÛáõÙ å³Ñ³ÝçíáÕ Ýáñ Ù³ëÝ³·ÇïáõÃÛáõÝÝ»ñÇ՝ Ã³÷áõñ ³ßË³ï³ï»Õ»ñÇ Ù³ëÇÝ:</t>
  </si>
  <si>
    <t xml:space="preserve"> ²ßË³ï³ßáõÏ³ÛáõÙ ³ÝÙñóáõÝ³Ï ³ÝÓ³Ýó ÷áùñ Ó»éÝ³ñÏ³ïÇñ³Ï³Ý ·áñÍáõÝ»áõÃÛ³Ý ³ç³ÏóáõÃÛ³Ý ïñ³Ù³¹ñáõÙ Íñ³·ñÇ áõëáõóÙ³Ý Ï³½Ù³Ï»ñåÙ³Ý ¨ ËáñÑñ¹³ïí³Ï³Ý Í³é³ÛáõÃÛáõÝÝ»ñ</t>
  </si>
  <si>
    <t xml:space="preserve"> ²ÝÙñóáõÝ³Ï ³ÝÓ³Ýó Ó»éÝ³ñÏ³ïÇñ³Ï³Ý ·áñÍáõÝ»áõÃÛ³Ý Ù»ÏÝ³ñÏÇ ¨ Çñ³Ï³Ý³óÙ³Ý Ñ³Ù³ñ ³ç³ÏóáõÃÛ³Ý ïñ³Ù³¹ñáõÙ ¨ ïÝï»ë³Ï³Ý ·áñÍáõÝ»áõÃÛáõÝÝ ëÏë»Éáõó Ñ»ïá Ù»Ï ï³ñí³ ÁÝÃ³óùáõÙ áõÕ»ÏóÙ³Ý ³ßË³ï³ÝùÝ»ñÇ Çñ³Ï³Ý³óáõÙ:</t>
  </si>
  <si>
    <t xml:space="preserve"> ì³ñÓ³ïñíáÕ Ñ³ë³ñ³Ï³Ï³Ý ³ßË³ï³ÝùÝ»ñÇ Çñ³Ï³Ý³óÙ³Ý ³å³ÑáíáõÙ</t>
  </si>
  <si>
    <t xml:space="preserve"> ²ßË³ï³ßáõÏ³ÛáõÙ ³ÝÙñóáõÝ³Ï ³ÝÓ³Ýó ÷áùñ Ó»éÝ³ñÏ³ïÇñ³Ï³Ý ·áñÍáõÝ»áõÃÛ³Ý ³ç³ÏóáõÃÛ³Ý ïñ³Ù³¹ñáõÙ</t>
  </si>
  <si>
    <t xml:space="preserve"> ²ßË³ï³ßáõÏ³ÛáõÙ ³ÝÙñóáõÝ³Ï ³ÝÓ³Ýó ³ßË³ï³ÝùÇ ï»Õ³íáñÙ³Ý ¹»åùáõÙ ·áñÍ³ïáõÇÝ ³ßË³ï³í³ñÓÇ Ù³ëÝ³ÏÇ ÷áËÑ³ïáõóáõÙ ¨ Ñ³ßÙ³Ý¹³ÙáõÃÛáõÝ áõÝ»óáÕ ³ÝÓÇÝ áõÕ»ÏóáÕÇ Ñ³Ù³ñ ¹ñ³Ù³Ï³Ý û·ÝáõÃÛ³Ý ïñ³Ù³¹ñáõÙ</t>
  </si>
  <si>
    <t xml:space="preserve"> ¶áñÍ³½áõñÏÇÝ ³ÛÉ í³ÛñáõÙ ³ßË³ï³ÝùÇ ï»Õ³íáñÙ³Ý ³ç³ÏóáõÃÛ³Ý ïñ³Ù³¹ñáõÙ</t>
  </si>
  <si>
    <t xml:space="preserve"> ²ßË³ïáõÅÇ Ý»ñùÇÝ ï»Õ³ß³ñÅÇ Ï³ñ·³íáñÙ³Ý Ýå³ï³Ïáí ÐÐ Ù³ñ½»ñáõÙ (µÝ³ÏáõÃÛ³Ý í³ÛñÇó ³éÝí³½Ý 30 ÏÇÉáÙ»ïñ Ñ»é³íáñáõÃÛ³Ùµ ) ³ßË³ï³ÝùÇ ï»Õ³íáñíáÕ ·áñÍ³½áõñÏÇ ÝÛáõÃ³Ï³Ý Í³Ëë»ñÇ ÷áËÑ³ïáõóáõÙ՝ ë³ÑÙ³Ýí³Í »ñ³ßËÇùÝ»ñÇ ïñ³Ù³¹ñáõÙ</t>
  </si>
  <si>
    <t xml:space="preserve"> Ò»éù µ»ñ³Í Ù³ëÝ³·ÇïáõÃÛ³Ùµ Ù³ëÝ³·Çï³Ï³Ý ³ßË³ï³Ýù³ÛÇÝ ÷áñÓ Ó»éù µ»ñ»Éáõ Ñ³Ù³ñ ·áñÍ³½áõñÏÝ»ñÇÝ ³ç³ÏóáõÃÛ³Ý ïñ³Ù³¹ñáõÙ</t>
  </si>
  <si>
    <t xml:space="preserve"> Ø³ëÝ³·ÇïáõÃÛáõÝ áõÝ»óáÕ՝ ³ßË³ï³ù³ÛÇÝ ÷áñÓ ãáõÝ»óáÕ ·áñÍ³½áõñÏÝ»ñÇ ³ßË³ï³Ýù³ÛÇÝ åñ³ÏïÇÏ³ÛÇ Ï³½Ù³Ï»ñåáõÙ ·áñÍ³ïáõÇ Ùáï</t>
  </si>
  <si>
    <t xml:space="preserve"> ²ßË³ï³ßáõÏ³ÛáõÙ ³ÝÙñóáõÝ³Ï ³ÝÓ³Ýó ³ßË³ï³ÝùÇ ï»Õ³íáñÙ³Ý ¹»åùáõÙ ·áñÍ³ïáõÇÝ ÙÇ³Ýí³· ÷áËÑ³ïáõóÙ³Ý ïñ³Ù³¹ñáõÙ</t>
  </si>
  <si>
    <t xml:space="preserve"> ê»½áÝ³ÛÇÝ ½µ³Õí³ÍáõÃÛ³Ý ËÃ³ÝÙ³Ý ÙÇçáóáí ·ÛáõÕ³óÇ³Ï³Ý ïÝï»ëáõÃÛ³ÝÝ ³ç³ÏóáõÃÛ³Ý ïñ³Ù³¹ñáõÙ</t>
  </si>
  <si>
    <t xml:space="preserve"> ²ßË³ï³ßáõÏ³ÛáõÙ ³ÝÙñóáõÝ³Ï` ·ÛáõÕ³ïÝï»ë³Ï³Ý Ýß³Ý³ÏáõÃÛ³Ý ÑáÕÇ ë»÷³Ï³Ý³ï»ñ՝ í³ñÓ³Ï³É Ï³Ù ³ÝÑ³ïáõÛó û·ï³·áñÍáÕ Ñ³Ý¹Çë³óáÕ ³ÝÓ³Ýó ýÇÝ³Ýë³Ï³Ý ³ç³ÏóáõÃÛáõÝ ë»½áÝ³ÛÇÝ ½µ³Õí³ÍáõÃÛ³Ý ³å³ÑáíÙ³Ý Ñ³Ù³ñ</t>
  </si>
  <si>
    <t xml:space="preserve"> ¶áñÍ³½áõñÏÝ»ñÇ՝ ³ßË³ï³Ý³ùÇó ³½³ïÙ³Ý éÇëÏ áõÝ»óáÕ՝ ÇÝãå»ë Ý³¨ ³½³ï³½ñÏÙ³Ý Ó¨áí å³ïÇÅÁ Ïñ»Éáõ ³í³ñïÇÝ í»ó ³ÙÇë ÙÝ³ó³Í ³ßË³ï³Ýù ÷ÝïñáÕ ³ÝÓ³Ýó ÏñÃ³Ãáß³ÏÇ ïñ³Ù³¹ñáõÙ</t>
  </si>
  <si>
    <t xml:space="preserve"> Ø³ëÝ³·Çï³Ï³Ý áõëáõóÙ³Ý  ¹³ëÁÝÃ³óÝ»ñÇÝ Ù³ëÝ³ÏóáÕ  ·áñÍ³½áõñÏÝ»ñÇ՝  ³ßË³ï³ÝùÇó ³½³ïÙ³Ý éÇëÏ áõÝ»óáÕ՝ ÇÝãå»ë Ý³¨ ³½³ï³½ñÏÙ³Ý Ó¨áí å³ïÇÅÁ Ïñ»Éáõ ³í³ñïÇÝ í»ó ³ÙÇë ÙÝ³ó³Í ³ßË³ï³Ýù ÷ÝïñáÕ ³ÝÓ³Ýó ÏñÃ³Ãáß³ÏÇ ïñ³Ù³¹ñáõÙ áõëáõóÙ³Ý ³ÙµáÕç ÁÝÃ³óùáõÙ</t>
  </si>
  <si>
    <t xml:space="preserve"> ØÇÝã¨ »ñ»ù ï³ñ»Ï³Ý »ñ»Ë³ÛÇ ËÝ³ÙùÇ ³ñÓ³Ïáõñ¹áõÙ ·ïÝíáÕ ³ÝÓ³Ýó՝ »ñ»Ë³ÛÇ ÙÇÝã¨ »ñÏáõ ï³ñÇÝ Éñ³Ý³ÉÁ ³ßË³ï³ÝùÇ í»ñ³¹³éÝ³Éáõ ¹»åùáõÙ՝ »ñ»Ë³ÛÇ ËÝ³ÙùÝ ³ßË³ï³ÝùÇÝ ½áõ·³Ñ»é Ï³½Ù³Ï»ñå»Éáõ Ñ³Ù³ñ ³ç³ÏóáõÃÛ³Ý ïñ³Ù³¹ñáõÙ</t>
  </si>
  <si>
    <t xml:space="preserve"> ²ßË³ï³ßáõÏ³ÛáõÙ ³ÝÙñóáõÝ³Ï ¨ Ù³ëÝ³·ÇïáõÃÛáõÝ ãáõÝ»óáÕ »ñÇï³ë³ñ¹ Ù³Ûñ»ñÇ Ñ³Ù³ñ ·áñÍ³ïáõÇ Ùáï Ù³ëÝ³·Çï³Ï³Ý áõëáõóÙ³Ý Ï³½Ù³Ï»ñåáõÙ</t>
  </si>
  <si>
    <t xml:space="preserve"> ì³ñÓ³ïñíáÕ Ñ³ë³ñ³Ï³Ï³Ý ³ßË³ï³ÝùÝ»ñÇ Ï³½Ù³Ï»ñåÙ³Ý ÙÇçáóáí ·áñÍ³½áõñÏÝ»ñÇ Å³Ù³Ý³Ï³íáñ ½µ³Õí³ÍáõÃÛ³Ý ³å³ÑáíáõÙ</t>
  </si>
  <si>
    <t xml:space="preserve"> ²ßË³ï³ßáõÏ³ÛáõÙ ³ÝÙñóáõÝ³Ï ³ÝÓ³Ýó ³Ý³ëÝ³å³ÑáõÃÛ³Ùµ ½µ³Õí»Éáõ Ñ³Ù³ñ ³ç³ÏóáõÃÛ³Ý ïñ³Ù³¹ñáõÙ</t>
  </si>
  <si>
    <t xml:space="preserve"> ²ßË³ï³ßáõÏ³ÛáõÙ ³ÝÙñóáõÝ³Ï ³ÝÓ³Ýó 
³Ý³ëÝ³å³ÑáõÃÛ³Ùµ ½µ³Õí»Éáõ ÙÇçáóáí 
ÇÝùÝ³½µ³Õí³ÍáõÃÛ³Ý ËÃ³ÝÙ³Ý ³å³ÑáíáõÙ_x000D_
</t>
  </si>
  <si>
    <t xml:space="preserve"> ´Ý³Ï³ñ³Ý³ÛÇÝ ³å³ÑáíáõÙ</t>
  </si>
  <si>
    <t xml:space="preserve"> Ð³Ýñ³å»ïáõÃÛáõÝáõÙ Ùßï³Ï³Ý µÝ³ÏáõÃÛ³Ý í³Ûñ ãáõÝ»óáÕ ³ÝûÃ¨³Ý ³ÝÓ³Ýó µÝ³Ï³ñ³Ý³ÛÇÝ ³å³ÑáíÙ³ÝÝ ³ç³ÏóáõÃÛáõÝ</t>
  </si>
  <si>
    <t xml:space="preserve"> Ð³Ýñ³å»ïáõÃÛáõÝáõÙ Ùßï³Ï³Ý µÝ³ÏáõÃÛ³Ý í³Ûñ ãáõÝ»óáÕ ³ÝûÃ¨³Ý ³ÝÓ³Ýó µÝ³Ï³ñ³Ý³ÛÇÝ ³å³Ñáíí³ÍáõÃÛ³Ý µ³ñ»É³íáõÙ</t>
  </si>
  <si>
    <t xml:space="preserve"> ºñÏñ³ß³ñÅÇ Ñ»ï¨³Ýùáí ³ÝûÃ¨³Ý ÙÝ³ó³Í ÁÝï³ÝÇùÝ»ñÇ µÝ³Ï³ñ³Ý³ÛÇÝ ³å³ÑáíáõÙ</t>
  </si>
  <si>
    <t xml:space="preserve"> ´Ý³ÏáõÃÛ³Ý í³Ûñ ãáõÝ»óáÕ ³ÝûÃ¨³Ý ³ÝÓ³Ýó µÝ³Ï³ñ³Ý³ÛÇÝ ³å³ÑáíÙ³Ý ³ç³ÏóáõÃÛáõÝ</t>
  </si>
  <si>
    <t xml:space="preserve"> ¼áÑí³Í (Ù³Ñ³ó³Í) ³é³çÇÝ՝ »ñÏñáñ¹ ¨ »ññáñ¹ Ï³ñ·Ç Ñ³ßÙ³Ý¹³Ù ½ÇÝÍ³é³ÛáÕÝ»ñÇ ³ÝûÃ¨³Ý ÁÝï³ÝÇùÝ»ñÇÝ µÝ³Ï³ñ³Ýáí ³å³ÑáíáõÙ ¨ µÝ³Ï³ñ³Ý³ÛÇÝ å³ÛÙ³ÝÝ»ñÇ µ³ñ»É³íáõÙ</t>
  </si>
  <si>
    <t xml:space="preserve"> ¶Ý³Ñ³ïÙ³Ý ã³÷³ÝÇßÝ»ñÇ Ñ³Ù³Ó³ÛÝ µÝ³Ï³ñ³ÝÇ µ³ñ»É³íÙ³Ý Ï³ñÇù áõÝ»óáÕ Ï³ñÇù³íáñÝ»ñÇ ×³Ý³ãáõÙ՝ Ñ³ßí³éáõÙ ¨ Ýñ³Ýó ³ÝÑ³ïáõÛó ýÇÝ³ë³Ï³Ý ³ç³ÏóáõÃÛ³Ý ïñ³Ù³¹ñÙ³Ý »Õ³Ý³Ïáí µÝ³Ï³ñ³Ý³ÛÇÝ ËÝ¹ÇñÝ»ñÇ ÉáõÍáõÙ</t>
  </si>
  <si>
    <t xml:space="preserve"> Î»Ýë³Ãáß³Ï³ÛÇÝ ³å³ÑáíáõÃÛáõÝ</t>
  </si>
  <si>
    <t xml:space="preserve"> Î»Ýë³Ãáß³ÏÇ Çñ³íáõÝùÇ Çñ³óáõÙ</t>
  </si>
  <si>
    <t xml:space="preserve"> Î»Ýë³Ãáß³ÏÝ»ñÇ Ýß³Ý³ÏÙ³Ý ¨ í×³ñÙ³Ý ·áñÍÁÝÃ³óÇ ³å³ÑáíáõÙ</t>
  </si>
  <si>
    <t xml:space="preserve"> Î»Ýë³Ãáß³ÏÝ»ñÇ ¨ ³ÛÉ ¹ñ³Ù³Ï³Ý í×³ñÝ»ñÇ ïñ³Ù³¹ñÙ³Ý ï»Õ»Ï³ïí³Ï³Ý ÙÇ³ëÝ³Ï³Ý Ñ³Ù³Ï³ñ·»ñÇ ëå³ë³ñÏáõÙ ¨ ß³Ñ³·áñÍáõÙ</t>
  </si>
  <si>
    <t xml:space="preserve"> Î»Ýë³Ãáß³ÏÝ»ñÇ ¨ ³ÛÉ ¹ñ³Ù³Ï³Ý í×³ñÝ»ñÇ ïñ³Ù³¹ñÙ³Ý ï»Õ»Ï³ïí³Ï³Ý Ñ³Ù³Ï³ñ·Ç í³ñÙ³Ý՝ ëå³ë³ñÏÙ³Ý ¨ ï»Õ»Ï³ïíáõÃÛ³Ý ïñ³Ù³¹ñÙ³Ý Í³é³ÛáõÃÛáõÝÝ»ñ</t>
  </si>
  <si>
    <t xml:space="preserve"> Î»Ýë³Ãáß³ÏÝ»ñÇ ¨ ³ÛÉ ¹ñ³Ù³Ï³Ý í×³ñÝ»ñÇ Çñ³Ï³Ý³óÙ³Ý ³å³ÑáíáõÙ</t>
  </si>
  <si>
    <t xml:space="preserve"> Î»Ýë³Ãáß³ÏÝ»ñÇ ¨ ³ÛÉ ¹ñ³Ù³Ï³Ý í×³ñÝ»ñÇ í×³ñÙ³Ý Í³é³ÛáõÃÛáõÝÝ»ñÇ Ó»éùµ»ñáõÙ</t>
  </si>
  <si>
    <t xml:space="preserve"> Î»Ýë³Ãáß³ÏÝ»ñÇ Ó¨³ÃÕÃ»ñÇ ïå³·ñáõÃÛáõÝ</t>
  </si>
  <si>
    <t xml:space="preserve"> Î»Ýë³Ãáß³ÏÝ»ñÇ ïñ³Ù³¹ñÙ³Ý Ñ³Ù³å³ï³ëË³Ý Ó¨³ÃÕÃ»ñÇ ïå³·ñáõÃÛ³Ý Í³é³ÛáõÃÛáõÝÝ»ñ</t>
  </si>
  <si>
    <t xml:space="preserve"> Î»Ýë³Ãáß³Ï³ÛÇÝ Ñ³Ù³Ï³ñ·Ç Ñ³Ýñ³ÛÇÝ Çñ³½»ÏÙ³Ý ³ßË³ï³ÝùÝ»ñ</t>
  </si>
  <si>
    <t xml:space="preserve"> Î»Ýë³Ãáß³Ï³ÛÇÝ Ñ³Ù³Ï³ñ·Ç Ñ³Ýñ³ÛÇÝ Çñ³½»ÏÙ³Ý ³ßË³ï³ÝùÝ»ñÇ Çñ³Ï³Ý³óáõÙ</t>
  </si>
  <si>
    <t xml:space="preserve"> êå³Û³Ï³Ý ³ÝÓÝ³Ï³½ÙÇ ¨ Ýñ³Ýó ÁÝï³ÝÇùÝ»ñÇ ³Ý¹³ÙÝ»ñÇ Ï»Ýë³Ãáß³ÏÝ»ñ</t>
  </si>
  <si>
    <t xml:space="preserve"> êå³Û³Ï³Ý ³ÝÓÝ³Ï³½ÙÇ ½ÇÝÍ³é³ÛáÕÝ»ñÇÝ »ñÏ³ñ³ÙÛ³ Í³é³ÛáõÃÛ³Ý, Ñ³ßÙ³Ý¹³ÙáõÃÛ³Ý ¨ ½ÇÝÍ³é³ÛáÕÇ Ù³Ñí³Ý ¹»åùáõÙ Ýñ³ ÁÝï³ÝÇùÇ ³Ý¹³ÙÝ»ñÇÝ Ï»ñ³ÏñáÕÇÝ ÏáñóÝ»Éáõ ¹»åùáõÙ ½ÇÝíáñ³Ï³Ý Ï»Ýë³Ãáß³ÏÝ»ñÇ ïñ³Ù³¹ñáõÙ_x000D_
</t>
  </si>
  <si>
    <t xml:space="preserve"> Þ³ñù³ÛÇÝ ½ÇÝÍ³é³ÛáÕÝ»ñÇ ¨ Ýñ³Ýó ÁÝï³ÝÇùÝ»ñÇ ³Ý¹³ÙÝ»ñÇ ½ÇÝíáñ³Ï³Ý Ï»Ýë³Ãáß³ÏÝ»ñ</t>
  </si>
  <si>
    <t xml:space="preserve"> ÊêÐØ ½ÇÝí³Í áõÅ»ñÇ ß³ñù³ÛÇÝ Ï³½ÙÇ ½ÇÝÍ³é³ÛáÕÝ»ñÇÝ Ñ³ßÙ³Ý¹³ÙáõÃÛ³Ý, Ýñ³Ýó Ù³Ñí³Ý ¹»åùáõÙ ÁÝï³ÝÇùÝ»ñÇ ³Ý¹³ÙÝ»ñÇÝ Ï»ñ³ÏñáÕÇÝ ÏáñóÝ»Éáõ ¹»åùáõÙ ½ÇÝíáñ³Ï³Ý Ï»Ýë³Ãáß³ÏÝ»ñÇ ïñ³Ù³¹ñáõÙ</t>
  </si>
  <si>
    <t xml:space="preserve"> ²ßË³ï³Ýù³ÛÇÝ Ï»Ýë³Ãáß³ÏÝ»ñ</t>
  </si>
  <si>
    <t xml:space="preserve"> ²ßË³ï³Ýù³ÛÇÝ Ï»Ýë³Ãáß³ÏÝ»ñÇ (ï³ñÇù³ÛÇÝ, Ñ³ßÙ³Ý¹³ÙáõÃÛ³Ý, ³ñïáÝÛ³É å³ÛÙ³ÝÝ»ñáí, »ñÏ³ñ³ÙÛ³ Í³é³ÛáõÃÛ³Ý, Ù³ëÝ³ÏÇ, Ï»ñ³ÏñáÕÇÝ ÏáñóÝ»Éáõ ¹»åùáõÙ Ï»Ýë³Ãáß³ÏÝ»ñÇ) ïñ³Ù³¹ñáõÙ_x000D_
</t>
  </si>
  <si>
    <t xml:space="preserve"> ÐÐ ûñ»Ýùáí Ýß³Ý³Ïí³Í Ï»Ýë³Ãáß³ÏÝ»ñ</t>
  </si>
  <si>
    <t xml:space="preserve"> «ä³ßïáÝ³ï³ñ ³ÝÓ³Ýó ·áñÍáõÝ»áõÃÛ³Ý ³å³ÑáíÙ³Ý՝ ëå³ë³ñÏÙ³Ý ¨ ëáóÇ³É³Ï³Ý »ñ³ßËÇùÝ»ñÇ Ù³ëÇÝ» ÐÐ ûñ»Ýùáí ë³ÑÙ³Ýí³Í å³ßïáÝÝ»ñáõÙ å³ßïáÝ³í³ñ³Í ³ÝÓ³Ýó Ï»Ýë³Ãáß³ÏÇ ïñ³Ù³¹ñáõÙ_x000D_
</t>
  </si>
  <si>
    <t xml:space="preserve"> Îáõï³Ï³ÛÇÝ Ñ³ïÏ³óáõÙÝ»ñ Ù³ëÝ³ÏóÇ Ï»Ýë³Ãáß³Ï³ÛÇÝ Ñ³ßíÇÝ</t>
  </si>
  <si>
    <t xml:space="preserve"> &lt;&lt;Îáõï³Ï³ÛÇÝ Ï»Ýë³Ãáß³ÏÝ»ñÇ Ù³ëÇÝ&gt;&gt; ÐÐ ûñ»Ýùáí ë³ÑÙ³Ýí³Í Ï³ñ·áí Ù³ëÝ³ÏóÇ Ï»Ýë³Ãáß³Ï³ÛÇÝ Ñ³ßíÇÝ Ïáõï³Ï³ÛÇÝ Ñ³ïÏ³óáõÙÝ»ñÇ Ï³ï³ñáõÙ</t>
  </si>
  <si>
    <t xml:space="preserve"> êáóÇ³É³Ï³Ý å³ßïå³ÝáõÃÛ³Ý µÝ³·³í³éáõÙ å»ï³Ï³Ý ù³Õ³ù³Ï³ÝáõÃÛ³Ý Ùß³ÏáõÙ՝ Íñ³·ñ»ñÇ Ñ³Ù³Ï³ñ·áõÙ ¨ ÙáÝÇÃáñÇÝ·</t>
  </si>
  <si>
    <t xml:space="preserve"> êáóÇ³É³Ï³Ý å³ßïå³ÝáõÃÛ³Ý áÉáñïáõÙ Çñ³Ï³Ý³óíáÕ Íñ³·ñ»ñÇ ³½¹»óáõÃÛ³Ý ¨ ³ñ¹ÛáõÝ³í»ïáõÃÛ³Ý µ³ñ»É³íáõÙ_x000D_
</t>
  </si>
  <si>
    <t xml:space="preserve"> êáóÇ³É³Ï³Ý å³ßïå³ÝáõÃÛ³Ý µÝ³·³í³éÇ å»ï³Ï³Ý ù³Õ³ù³Ï³ÝáõÃÛ³Ý Ùß³ÏÙ³Ý՝ Íñ³·ñ»ñÇ Ñ³Ù³Ï³ñ·Ù³Ý ¨ ÙáÝÇÃáñÇÝ·Ç Í³é³ÛáõÃÛáõÝÝ»ñ</t>
  </si>
  <si>
    <t xml:space="preserve"> êáóÇ³É³Ï³Ý å³ßïå³ÝáõÃÛ³Ý µÝ³·³í³éÇ å»ï³Ï³Ý ù³Õ³ù³Ï³ÝáõÃÛ³Ý Ùß³ÏÙ³Ý՝ Íñ³·ñ»ñÇ Ñ³Ù³Ï³ñ·Ù³Ý ¨ ÙáÝÇïáñÇÝ·Ç Í³é³ÛáõÃÛáõÝÝ»ñ</t>
  </si>
  <si>
    <t xml:space="preserve"> êáóÇ³É³Ï³Ý å³ßïå³ÝáõÃÛ³Ý ³é³ÝÓÇÝ  Íñ³·ñ»ñÇ Çñ³Ï³Ý³óÙ³Ý ³å³ÑáíáõÙ</t>
  </si>
  <si>
    <t xml:space="preserve"> ä»ï³Ï³Ý Ï»Ýë³Ãáß³Ï³ÛÇÝ ³å³ÑáíáõÃÛ³Ý µÝ³·³í³éáõÙ ù³Õ³ù³Ï³ÝáõÃÛ³Ý Çñ³Ï³Ý³óáõÙ</t>
  </si>
  <si>
    <t xml:space="preserve"> Ð³Ýñ³ÛÇÝ Çñ³½»ÏÙ³Ý ÙÇçáó³éáõÙÝ»ñÇ Çñ³Ï³Ý³óáõÙ</t>
  </si>
  <si>
    <t xml:space="preserve"> êáó. å³ßïå. áÉáñïÇ í»ñ³µ»ñÛ³É ï»ë³ÑáÉáí³ÏÝ»ñÇ å³ïñ³ëïáõÙ, ¼ÈØ-Ý»ñáí Çñ³¹³ñÓ³ÛÇÝ ³ßË³ï³ÝùÝ»ñÇ Éáõë³µ³ÝáõÙ, µáõÏÉ»ïÝ»ñÇ ¨ ·ñùáõÛÏÝ»ñÇ ïå³·ñáõÙ ¨ ï³ñ³ÍáõÙ (³Û¹ ÃíáõÙ` Ãñ³ýÇùÇÝ·Ç ¹»Ù å³Ûù³ñÇ, ïñ³Ù³¹ñíáÕ ëáóÇ³É³Ï³Ý ³ç³ÏóáõÃÛ³Ý, ½µ³Õí³ÍáõÃÛ³Ý ¨ ³ÛÉ Ñ³ñó»ñ)</t>
  </si>
  <si>
    <t xml:space="preserve"> êáóÇ³É³Ï³Ý å³ßïå³ÝáõÃÛ³Ý áÉáñïÇ ï»Õ»Ï³ïí³Ï³Ý Ñ³Ù³Ï³ñ·Ç ëå³ë³ñÏÙ³Ý (Ï³ï³ñ»É³·áñÍÙ³Ý)՝ ß³Ñ³·áñÍÙ³Ý ¨ ï»Õ»Ï³ïíáõÃÛ³Ý ïñ³Ù³¹ñÙ³Ý Í³é³ÛáõÃÛáõÝÝ»ñ</t>
  </si>
  <si>
    <t xml:space="preserve"> êáóÇ³É³Ï³Ý å³ßïå³ÝáõÃÛ³Ý áÉáñïÇ ï»Õ»Ï³ïí³Ï³Ý µ³½³Ý»ñÇ  ëå³ë³ñÏáõÙ ¨ ß³Ñ³·áñÍáõÙ</t>
  </si>
  <si>
    <t xml:space="preserve"> êáóÇ³É³Ï³Ý å³ßïå³ÝáõÃÛ³Ý áÉáñïÇ ½³ñ·³óÙ³Ý Íñ³·Çñ</t>
  </si>
  <si>
    <t xml:space="preserve"> êáóÇ³É³Ï³Ý å³ßïå³ÝáõÃÛ³Ý áÉáñïÇ ù³Õ³ù³Ï³ÝáõÃÛ³Ý՝ Íñ³·ñ»ñÇ՝ ·Çï³Ñ»ï³½áï³Ï³Ý ¨ Ù³ëÝ³·Çï³Ï³Ý Ï³åÇï³ÉÇ ½³ñ·³óÙ³Ý ³å³ÑáíáõÙ</t>
  </si>
  <si>
    <t xml:space="preserve"> êáóÇ³É³Ï³Ý å³ßïå³ÝáõÃÛ³Ý áÉáñïÇ ÑÇÙÝ³ËÝ¹ÇñÝ»ñÇ ÉáõÍáõÙÝ»ñÇ ³é³ç³¹ñáõÙ՝ µ³ñ»÷áË»õÙÝ»ñÇÝ áõÕÕí³Í ëáóÇ³É³Ï³Ý ÇÝáí³óÇ³Ý»ñÇ Ùß³ÏáõÙ՝ ÇÝãå»ë Ý³¨ áÉáñïÇ Ù³ëÝ³·»ïÝ»ñÇ ß³ñáõÝ³Ï³Ï³Ý ÏñÃáõÃÛ³Ý ³å³ÑáíáõÙ՝ ·Çï»ÉÇùÝ»ñÇ ¨ Ï³ñáÕáõÃÛáõÝÝ»ñÇ ½³ñ·³óáõÙ</t>
  </si>
  <si>
    <t xml:space="preserve"> Ø»Ãá¹³µ³Ý³Ï³Ý Ó»éÝ³ñÏÝ»ñÇ Ùß³ÏáõÙ՝ Ñ»ï³½áïáõÃÛáõÝÝ»ñÇ ³ÝóÏ³óáõÙ ¨ ëáóÇ³É³Ï³Ý ³å³ÑáíáõÃÛ³Ý áÉáñïÇ Ï³¹ñ»ñÇ í»ñ³å³ïñ³ëïáõÙ</t>
  </si>
  <si>
    <t xml:space="preserve"> êáóÇ³É³Ï³Ý å³ßïå³ÝáõÃÛ³Ý µÝ³·³í³éáõÙ ÏÇñ³éíáÕ Ù»Ãá¹³µ³Ý³Ï³Ý Ó»éÝ³ñÏÝ»ñÇ Ùß³ÏÙ³Ý՝ ·Çï³Ñ»ï³½áï³Ï³Ý ³ßË³ï³ÝùÝ»ñÇ Çñ³Ï³Ý³óÙ³Ý ¨ µÝ³·³í³éÇ Ï³¹ñ»ñÇ í»ñ³å³ïñ³ëïÙ³Ý Í³é³ÛáõÃÛáõÝÝ»ñÇ Ù³ïáõóáõÙ</t>
  </si>
  <si>
    <t xml:space="preserve"> Ø³ëÝ³·Çï³Ï³Ý ÏáÕÙÝáñáßÙ³Ý՝ Ñ³Ù³Ï³ñ·Ç Ù»Ãá¹³µ³ÝáõÃÛ³Ý ³å³ÑáíÙ³Ý ¨ Ï³¹ñ»ñÇ í»ñ³å³ïñ³ëïÙ³Ý Í³é³ÛáõÃÛáõÝÝ»ñ</t>
  </si>
  <si>
    <t xml:space="preserve"> Ð³ÝñáõÃÛ³Ý É³ÛÝ ßñç³Ý³ÏÝ»ñáõÙ Çñ³½»ÏáõÙ ïÝï»ëáõÃÛ³Ý Ù»ç ï»ÕÇ áõÝ»óáÕ ½³ñ·³óáõÙÝ»ñÇ՝ ³ßË³ï³ßáõÏ³ÛáõÙ å³Ñ³ÝçíáÕ Ýáñ Ù³ëÝ³·ÇïáõÃÛáõÝÝ»ñÇ՝ Ã³÷áõñ ³ßË³ï³ï»Õ»ñÇ Ù³ëÇÝ՝ ÇÝãå»ë Ý³¨ ·áñÍ³ïáõÇ ¨ ³ßË³ï³Ýù ÷ÝïñáÕÇ ÙÇç¨ áõÕÕ³ÏÇ Ï³åÇ ëï»ÕÍáõÙ</t>
  </si>
  <si>
    <t xml:space="preserve"> Ð³ßÙ³Ý¹³ÙáõÃÛáõÝ áõÝ»óáÕ ³ÝÓ³Ýó ³ç³ÏóáõÃÛáõÝ</t>
  </si>
  <si>
    <t xml:space="preserve"> Ð³ßÙ³Ý¹³ÙáõÃÛáõÝ áõÝ»óáÕ ³ÝÓ³Ýó ÑÇÙÝ³Ï³Ý å³Ñ³ÝçÙáõÝùÝ»ñÇ ¨ ëáóÇ³É³Ï³Ý Ï³ñÇùÝ»ñÇ µ³í³ñ³ñáõÙ ¨ ëáóÇ³É³Ï³Ý Ý»ñ³éáõÙ Ñ³ë³ñ³ÏáõÃÛáõÝ</t>
  </si>
  <si>
    <t xml:space="preserve"> Ð³ßÙ³Ý¹³ÙáõÃÛáõÝ áõÝ»óáÕ ³ÝÓ³Ýó Ù³ïáõóíáÕ ëáóÇ³É³Ï³Ý Í³é³ÛáõÃÛáõÝÝ»ñÇ Ñ³ëó»³Ï³ÝáõÃÛ³Ý ¨ ³ñ¹ÛáõÝ³í»ïáõÃÛ³Ý µ³ñÓñ³óáõÙ</t>
  </si>
  <si>
    <t xml:space="preserve"> Ð³ßÙ³Ý¹³ÙáõÃÛáõÝ áõÝ»óáÕ ³ÝÓ³Ýó Ù³ïáõóíáÕ Í³é³ÛáõÃÛáõÝÝ»ñÇ Íñ³·ñÇ Çñ³Ï³Ý³óÙ³Ý ³å³ÑáíáõÙ</t>
  </si>
  <si>
    <t xml:space="preserve"> Ð³ßÙ³Ý¹³ÙáõÃÛáõÝ áõÝ»óáÕ ³ÝÓ³Ýó ïíÛ³ÉÝ»ñÇ í»ñ³µ»ñÛ³É Ñ³Ù³å³ï³ëË³Ý Ó¨³ÃÕÃ»ñÇ ïå³·ñáõÃÛ³Ý Í³é³ÛáõÃÛáõÝÝ»ñ</t>
  </si>
  <si>
    <t>Øï³íáñ Ñ³ßÙ³Ý¹³ÙáõÃÛáõÝ áõÝ»óáÕ ³ÝÓ³Ýó ó»ñ»Ï³ÛÇÝ ëáóÇ³É-í»ñ³Ï³Ý·ÝáÕ³Ï³Ý Í³é³ÛáõÃÛáõÝÝ»ñ  (Øï³íáñ ËÝ¹ÇñÝ»ñ áõÝ»óáÕ Ñ³ßÙ³Ý¹³Ù ¹»é³Ñ³ëÝ»ñÇ ¨ »ñÇï³ë³ñ¹Ý»ñÇ ó»ñ»Ï³ÛÇÝ ËÝ³ÙùÇ ëáóÇ³É-í»ñ³Ï³Ý·ÝáÕ³Ï³Ý Í³é³ÛáõÃÛáõÝÝ»ñ)</t>
  </si>
  <si>
    <t xml:space="preserve"> Ð³ßÙ³Ý¹³ÙáõÃÛáõÝ ¨ Ùï³íáñ ËÝ¹ÇñÝ»ñ áõÝ»óáÕ »ñ»Ë³Ý»ñÇ ¨ å³ï³ÝÇÝ»ñÇ ëáóÇ³É³Ï³Ý í»ñ³Ï³Ý·ÝáõÙ ó»ñ»Ï³ÛÇÝ Ï»ÝïñáÝáõÙ</t>
  </si>
  <si>
    <t xml:space="preserve"> Ð³ßÙ³Ý¹³ÙáõÃÛáõÝ ¨ Ñ³ïáõÏ Ï³ñÇùÝ»ñ áõÝ»óáÕ 6-24 ï³ñ»Ï³Ý »ñ»Ë³Ý»ñÇ ¨ »ñÇï³ë³ñ¹Ý»ñÇ ëáóÇ³É-Ñá·»µ³Ý³Ï³Ý ³ç³ÏóáõÃÛ³Ý ïñ³Ù³¹ñáõÙ` ÏÇñ³é³Ï³Ý µÝáõÛÃÇ ·Çï»ÉÇùÝ»ñÇ ïñ³Ù³¹ñáõÙ՝ ³ÝÏ³Ë ¨ ÇÝùÝáõñáõÛÝ ÏÛ³Ýù í³ñ»Éáõ Ï³ñáÕáõÃÛáõÝÝ»ñÇ ½³ñ·³óáõÙ</t>
  </si>
  <si>
    <t xml:space="preserve"> ²í³Ý¹Ý»ñÇ ÷áËÑ³ïáõóáõÙ</t>
  </si>
  <si>
    <t xml:space="preserve"> ØÇÝã¨ 1993 Ãí³Ï³ÝÇ ÑáõÝÇëÇ 10-Á Ý»ñ¹ñí³Í ³í³Ý¹Ý»ñÇ ¹ÇÙ³ó ÷áËÑ³ïáõóÙ³Ý ÙÇçáó³éÙ³Ý Çñ³Ï³Ý³óÙ³Ý ³å³ÑáíáõÙ</t>
  </si>
  <si>
    <t xml:space="preserve"> «ìî´-Ð³Û³ëï³Ý» ö´À-áõÙ ³í³Ý¹³ïáõ Ñ³Ý¹Çë³óáÕ ¨ Ý³ËÏÇÝ ÊêÐØ ÊÝ³Ûµ³ÝÏÇ ÐÊêÐ Ñ³Ýñ³å»ï³Ï³Ý µ³ÝÏáõÙ ÙÇÝã¨ 1993 Ãí³Ï³ÝÇ ÑáõÝÇëÇ 10-Á ³í³Ý¹Ý»ñ Ý»ñ¹ñ³Í ù³Õ³ù³óÇÝ»ñÇ ÷áËÑ³ïáõóÙ³Ý í×³ñÙ³Ý Í³é³ÛáõÃÛáõÝÝ»ñÇ Ó»éùµ»ñáõÙ</t>
  </si>
  <si>
    <t xml:space="preserve"> «ìî´- Ð³Û³ëï³Ý» ö´À-áõÙ ³í³Ý¹³ïáõ Ñ³Ý¹Çë³óáÕ ù³Õ³ù³óÇÝ»ñÇ՝ áñå»ë Ý³ËÏÇÝ ÊêÐØ ÊÝ³Ûµ³ÝÏÇ ÐÊêÐ Ñ³Ýñ³å»ï³Ï³Ý µ³ÝÏáõÙ ÙÇÝã¨ 1993 Ãí³Ï³ÝÇ ÑáõÝÇëÇ 10-Á Ý»ñ¹ñí³Í ¹ñ³Ù³Ï³Ý ³í³Ý¹Ý»ñÇ ¹ÇÙ³ó ÷áËÑ³ïáõóáõÙ</t>
  </si>
  <si>
    <t xml:space="preserve"> «ìî´-Ð³Û³ëï³Ý» ö´À-áõÙ ³í³Ý¹³ïáõ Ñ³Ý¹Çë³óáÕ ù³Õ³ù³óÇÝ»ñÇ՛ áñå»ë Ý³ËÏÇÝ ÊêÐØ ÊÝ³Ûµ³ÝÏÇ ÐÊêÐ Ñ³Ýñ³å»ï³Ï³Ý µ³ÝÏáõÙ ÙÇÝã¨ 1993 Ãí³Ï³ÝÇ ÑáõÝÇëÇ 10-Á Ý»ñ¹ñí³Í ³í³Ý¹Ý»ñÇ ¹ÇÙ³ó ÷áËÑ³ïáõóÙ³Ý ïñ³Ù³¹ñáõÙ</t>
  </si>
  <si>
    <t xml:space="preserve"> êáóÇ³É³Ï³Ý ³å³ÑáíáõÃÛáõÝ</t>
  </si>
  <si>
    <t xml:space="preserve"> êáóÇ³É³Ï³Ý ³å³ÑáíáõÃÛ³Ý Çñ³íáõÝùÇ Çñ³Ï³Ý³óÙ³Ý ³å³ÑáíáõÙ</t>
  </si>
  <si>
    <t xml:space="preserve"> êáóÇ³É³Ï³Ý ³å³ÑáíáõÃÛ³Ý Çñ³íáõÝùÇ Çñ³Ï³Ý³óáõÙ</t>
  </si>
  <si>
    <t xml:space="preserve"> Ì»ñáõÃÛ³Ý՝ Ñ³ßÙ³Ý¹³ÙáõÃÛ³Ý՝ Ï»ñ³ÏñáÕÇÝ ÏáñóÝ»Éáõ ¹»åùáõÙ Ýå³ëïÝ»ñ</t>
  </si>
  <si>
    <t xml:space="preserve"> Ì»ñáõÃÛ³Ý, Ñ³ßÙ³Ý¹³ÙáõÃÛ³Ý, Ï»ñ³ÏñáÕÇÝ ÏáñóÝ»Éáõ ¹»åùáõÙ ëáóÇ³É³Ï³Ý Ýå³ëïÝ»ñÇ ïñ³Ù³¹ñáõÙ</t>
  </si>
  <si>
    <t xml:space="preserve"> Î»Ýë³Ãáß³Ï³éáõÇ՝ Í»ñáõÃÛ³Ý՝ Ñ³ßÙ³Ý¹³ÙáõÃÛ³Ý՝ Ï»ñ³ÏñáÕÇÝ ÏáñóÝ»Éáõ ¹»åùáõÙ Ýå³ëï³éáõÇ Ù³Ñí³Ý ¹»åùáõÙ ïñíáÕ Ã³ÕÙ³Ý Ýå³ëï</t>
  </si>
  <si>
    <t xml:space="preserve"> Î»Ýë³Ãáß³Ï³éáõÇ՝ Í»ñáõÃÛ³Ý՝ Ñ³ßÙ³Ý¹³ÙáõÃÛ³Ý՝ Ï»ñ³ÏñáÕÇÝ ÏáñóÝ»Éáõ ¹»åùáõÙ Ýå³ëï³éáõÇ Ù³Ñí³Ý ¹»åùáõÙ ïñíáÕ Ã³ÕÙ³Ý Ýå³ëïÇ ïñ³Ù³¹ñáõÙ</t>
  </si>
  <si>
    <t xml:space="preserve"> ÐÐ ù³Õ³ù³óÇ³Ï³Ý ·áñÍ»ñáí í»ñ³ùÝÝÇã ¹³ï³ñ³ÝÇ í×ÇéÝ»ñÇ Ñ³Ù³Ó³ÛÝ Ï»ñ³ÏñáÕÁ Ïáñóñ³Í ³ÝÓ³Ýó Ïñ³Í íÝ³ëÇ ÷áËÑ³ïáõóáõÙ</t>
  </si>
  <si>
    <t xml:space="preserve"> ÐÐ ù³Õ³ù³óÇ³Ï³Ý ·áñÍ»ñáí í»ñ³ùÝÝÇã ¹³ï³ñ³ÝÇ 2010Ã© ²åñÇÇ 2-Ç Nº²Ü¸1676/02/09 ¨ 2009Ã© Ø³ÛÇëÇ 8-Ç Nº²ø¸1538/02/08 í×ÇéÝ»ñÇ Ñ³Ù³Ó³ÛÝ Ï»ñ³ÏñáÕÁ Ïáñóñ³Í ³ÝÓ³Ýó å³ï×³éí³Í íÝ³ëÇ ÷áËÑ³ïáõóáõÙ</t>
  </si>
  <si>
    <t xml:space="preserve"> ²ç³ÏóáõÃÛáõÝ Ñ³ßÙ³Ý¹³Ù ¹³ñÓ³Í ½ÇÝÍ³é³ÛáÕÝ»ñÇÝ ¨ ½áÑí³ÍÝ»ñÇ ÁÝï³ÝÇùÝ»ñÇÝ</t>
  </si>
  <si>
    <t xml:space="preserve"> ØÇ³Ýí³· ëáóÇ³É³Ï³Ý ³å³Ñáí³·ñáõÃÛ³Ý í×³ñÝ»ñ ÐÐ å³ßïå³ÝáõÃÛ³Ý՝ ÷ñÏ³ñ³ñ³Ï³Ý Í³é³ÛáõÃÛ³Ý ¨ ÐÐ ùÝÝã³Ï³Ý ÏáÙÇï»áõÙ Í³é³ÛáõÃÛ³Ý Å³Ù³Ý³Ï Ñ³ßÙ³Ý¹³Ù  ¹³ñÓ³Í ½ÇÝÍ³é³ÛáÕÝ»ñÇÝ ¨  ½áÑí³Í (Ù³Ñ³ó³Í) ½ÇÝÍ³é³ÛáÕÝ»ñÇ áõ ÷ñÏ³ñ³ñ Í³é³ÛáÕÝ»ñÇ  ÁÝï³ÝÇùÝ»ñÇÝ</t>
  </si>
  <si>
    <t xml:space="preserve"> ²ç³ÏóáõÃÛáõÝ ½áÑí³ÍÝ»ñÇ ÁÝï³ÝÇùÝ»ñÇÝ</t>
  </si>
  <si>
    <t xml:space="preserve"> ì³ñÅ³Ï³Ý Ñ³í³ùÝ»ñÇ ¨ ½ÇÝÍ³é³ÛáõÃÛ³Ý ¨ ÷ñÏ³ñ³ñ³Ï³Ý Í³é³ÛáõÃÛ³Ý ÁÝÃ³óùáõÙ Ù³Ñ³ó³Í (½áÑí³Í) ½ÇÝÍ³é³ÛáÕÝ»ñÇ  áõ  ÷ñÏ³ñ³ñ  Í³é³ÛáÕÝ»ñÇ ÑáõÕ³ñÏ³íáñáõÃÛ³Ý՝ ·»ñ»½Ù³ÝÝ»ñÇ µ³ñ»Ï³ñ·Ù³Ý՝ ï³å³Ý³ù³ñ»ñÇ å³ïñ³ëïÙ³Ý
¨ ï»Õ³¹ñÙ³Ý Ñ»ï Ï³åí³Í Í³Ëë»ñÇ ÷áËÑ³ïáõóáõÙ
</t>
  </si>
  <si>
    <t xml:space="preserve"> ìÝ³ëÇ ÷áËÑ³ïáõóáõÙ Ï»ñ³ÏñáÕÁ Ïáñóñ³Í ³ÝÓ³Ýó</t>
  </si>
  <si>
    <t xml:space="preserve"> ÐÐ ù³Õ³ù© ·áñÍ»ñáí í»ñ³ùÝÝÇã ¹³ï³ñ³ÝÇ 05-1680 ·áñÍáí 15©07©2005Ã ¨ 07-3832 ·áñÍáí 03©11©2007Ã՝ ÇÝãå»ë Ý³¨ Î»ÝïñáÝ ¨ Üáñù Ø³ñ³ß í³ñã© ßñç³ÝÝ»ñÇ ÁÝ¹Ñ© Çñ³í³ëáõÃÛ³Ý 1-ÇÝ ³ïÛ³ÝÇ ¹³ï³ñ³ÝÇ 08©06©2012Ã Nº¸Î/1247/02/10/ í×ÇéÝ»ñÇ Ñ³Ù³Ó³ÛÝ Ïñ³Í íÝ³ëÇ ÷áËÑ³ïáõóáõÙ</t>
  </si>
  <si>
    <t xml:space="preserve"> ÐÐ äÜ՝ ÐÐ Î² ²²Ì Ïñïë»ñ՝ ÙÇçÇÝ՝ ³í³· ¨ ÐÐ Î² ÐÐ áëïÇÏ³ÝáõÃÛ³Ý ÙÇçÇÝ՝ ³í³·՝ ·ÉË³íáñ ëå³Û³Ï³Ý ³ÝÓÝ³Ï³½ÙÇÝ ëáóÇ³É³Ï³Ý ³ç³ÏóáõÃÛáõÝ</t>
  </si>
  <si>
    <t xml:space="preserve"> ÐÐ äÜ՝ ÐÐ Î² ²²Ì Ïñïë»ñ՝ ÙÇçÇÝ՝ ³í³· ¨ ÐÐ Î² ÐÐ áëïÇÏ³ÝáõÃÛ³Ý ÙÇçÇÝ՝ ³í³· ¨ ·ÉË³íáñ ëå³Û³Ï³Ý ³ÝÓÝ³Ï³½ÙÇÝ ïñ³Ù³¹ñ³í³Í ëå³éáÕ³Ï³Ý í³ñÏ»ñÇ ïáÏáë³·áõÙ³ñÝ»ñÇ Ù³ëÝ³ÏÇ ÷áËÑ³ïáõóáõÙ</t>
  </si>
  <si>
    <t xml:space="preserve"> ²äÐ ï³ñ³ÍùáõÙ Ð³Ûñ»Ý³Ï³Ý Ù»Í å³ï»ñ³½ÙÇ Ñ³ßÙ³Ý¹³ÙÝ»ñÇ ¨ Ù³ëÝ³ÏÇóÝ»ñÇ û¹³ÛÇÝ ïñ³Ýëåáñïáí Ù³ïáõóíáÕ Í³é³ÛáõÃÛáõÝÝ»ñÇ ¹ÇÙ³ó ÷áËÑ³ïáõóáõÙ</t>
  </si>
  <si>
    <t xml:space="preserve"> ²äÐ ï³ñ³ÍùáõÙ Ð³Ûñ»Ý³Ï³Ý Ù»Í å³ï»ñ³½ÙÇ Ñ³ßÙ³Ý¹³ÙÝ»ñÇ ¨ Ù³ëÝ³ÏÇóÝ»ñÇ û¹³ÛÇÝ ïñ³Ýëåáñïáí Ù³ïáõóíáÕ Í³é³ÛáõÃÛáõÝÝ»ñÇ ¹ÇÙ³ó ãëï³óí³Í »Ï³ÙáõïÝ»ñÇ ÷áËÑ³ïáõóáõÙ_x000D_
</t>
  </si>
  <si>
    <t xml:space="preserve"> êáóÇ³É³Ï³Ý å³ßïå³ÝáõÃÛ³Ý Ñ³Ù³Ï³ñ·Ç µ³ñ»÷áËáõÙÝ»ñ</t>
  </si>
  <si>
    <t xml:space="preserve"> Ø³ïáõóíáÕ ëáóÇ³É³Ï³Ý å³ßïå³ÝáõÃÛ³Ý Í³é³ÛáõÃÛáõÝÝ»ñÇ µ³ñ»É³íáõÙ՝ ÇÝãå»ë Ý³¨ Í³é³ÛáõÃÛáõÝÝ»ñ Ù³ïáõóáÕ ·»ñ³ï»ëãáõÃÛáõÝÝ»ñáõÙ í»ñÉáõÍ³Ï³Ý՝ ÙáÝÇÃáñÇÝ·Ç ¨ ·Ý³Ñ³ïÙ³Ý ·áñÍ³éáõÛÃÝ»ñÇ áõÅ»Õ³óáõÙ:</t>
  </si>
  <si>
    <t xml:space="preserve"> Ø³ïáõóíáÕ ëáóÇ³É³Ï³Ý å³ßïå³ÝáõÃÛ³Ý Í³é³ÛáõÃÛáõÝÝ»ñÇ µ³ñ»É³íáõÙ ¨ Ù³ïã»ÉÇáõÃÛ³Ý ³×</t>
  </si>
  <si>
    <t xml:space="preserve"> Ð³Ù³ßË³ñÑ³ÛÇÝ µ³ÝÏÇ ³ç³ÏóáõÃÛ³Ùµ Çñ³Ï³Ý³óíáÕ ëáóÇ³É³Ï³Ý å³ßïå³ÝáõÃÛ³Ý áÉáñïÇ í³ñã³ñ³ñáõÃÛ³Ý »ñÏñáñ¹ Íñ³·Çñ</t>
  </si>
  <si>
    <t xml:space="preserve"> êáóÇ³É³Ï³Ý å³ßïå³ÝáõÃÛ³Ý áÉáñïÇ µ³ñ»÷áËáõÙÝ»ñÇÝ áõÕÕí³Í ËáñÑñ¹³ïí³Ï³Ý ¨ ³ÛÉ Í³é³ÛáõÃÛáõÝÝ»ñÇ Ó»éùµ»ñáõÙ</t>
  </si>
  <si>
    <t xml:space="preserve"> Ð³Ù³ßË³ñÑ³ÛÇÝ µ³ÝÏÇ ³ç³ÏóáõÃÛ³Ùµ Çñ³Ï³Ý³óíáÕ  êáóÇ³É³Ï³Ý å³ßïå³ÝáõÃÛ³Ý áÉáñïÇ í³ñã³ñ³ñáõÃÛ³Ý »ñÏñáñ¹  Íñ³·ñÇ ßñç³Ý³ÏÝ»ñáõÙ ß»Ýù»ñÇ ¨ ßÇÝáõÃÛáõÝÝ»ñÇ ÑÇÙÝ³Ýáñá·áõÙ</t>
  </si>
  <si>
    <t xml:space="preserve"> Ìñ³·ñÇ ßñç³Ý³ÏÝ»ñáõÙ ÁÝïñí³Í Ñ³Ù³ÉÇñ ëáóÇ³É³Ï³Ý Í³é³ÛáõÃÛ³Ý Ï»ÝïñáÝÝ»ñÇ, ÇÝãå»ë Ý³¨ ¼µ³Õí³ÍáõÃÛ³Ý å»ï³Ï³Ý ·áñÍ³Ï³ÉáõÃÛ³Ý ¨ ´ÅßÏ³ëáóÇ³É³Ï³Ý ÷áñÓ³ùÝÝáõÃÛ³Ý ·áñÍ³Ï³ÉáõÃÛ³Ý Ï»ÝïñáÝ³Ï³Ý ·ñ³ë»ÝÛ³ÏÝ»ñÇ Ï³éáõóáõÙ, í»ñ³Ï³éáõóáõÙ Ï³Ù í»ñ³Ýáñá·áõÙ</t>
  </si>
  <si>
    <t xml:space="preserve"> ²ÛÉ å»ï³Ï³Ý Ï³½Ù³Ï»ñåáõÃÛáõÝÝ»ñÇ ÏáÕÙÇó û·ï³·áñÍíáÕ áã ýÇÝ³Ýë³Ï³Ý ³ÏïÇíÝ»ñÇ Ñ»ï ·áñÍ³éÝáõÃÛáõÝÝ»ñ</t>
  </si>
  <si>
    <t xml:space="preserve"> Ð³Ù³ßË³ñÑ³ÛÇÝ µ³ÝÏÇ ³ç³ÏóáõÃÛ³Ùµ Çñ³Ï³Ý³óíáÕ êáóÇ³É³Ï³Ý å³ßïå³ÝáõÃÛ³Ý í³ñã³ñ³ñáõÃÛ³Ý »ñÏñáñ¹ Íñ³·ñÇ ßñç³Ý³ÏÝ»ñáõÙ ë³ñù³íáñáõÙÝ»ñÇ՝ Íñ³·ñ³ÛÇÝ ³å³ÑáíÙ³Ý ¨ ³ßË³ï³Ýù³ÛÇÝ ÙÇç³í³ÛñÇ ³ñ¹Ç³Ï³Ý³óáõÙ</t>
  </si>
  <si>
    <t xml:space="preserve"> ÆÝï»·ñí³Í ëáóÇ³É³Ï³Ý Í³é³ÛáõÃÛ³Ý Ñ³Ù³Ï³ñ·Ç Ù³ë Ï³½ÙáÕ Ï³éáõÛóÝ»ñÇ ï»ËÝÇÏ³Ï³Ý Ï³ñáÕáõÃÛáõÝÝ»ñÇ ¨ ³ßË³ï³Ýù³ÛÇÝ ÙÇç³í³ÛñÇ µ³ñ»É³íáõÙ</t>
  </si>
  <si>
    <t xml:space="preserve"> </t>
  </si>
  <si>
    <t>Ø²ê 4. äºî²Î²Ü Ø²ðØÜÆ ¶Ìàì ²ð¸ÚàôÜø²ÚÆÜ (Î²î²ðàÔ²Î²Ü) òàôò²ÜÆÞÜºðÀ</t>
  </si>
  <si>
    <t>Ìñ³·ñÇ ¹³ëÇãÁ</t>
  </si>
  <si>
    <t>Ìñ³·ñÇ ³Ýí³ÝáõÙÁ</t>
  </si>
  <si>
    <t xml:space="preserve"> ä³ñ·¨³í×³ñÝ»ñ ¨ å³ïíáí×³ñÝ»ñ </t>
  </si>
  <si>
    <t>Ìñ³·ñÇ ÙÇçáó³éáõÙÝ»ñÁ</t>
  </si>
  <si>
    <t>²Ù÷á÷/µ³óí³Í</t>
  </si>
  <si>
    <t>ä»ï³Ï³Ý Ù³ñÙÝÇ (Ï³ï³ñáÕ) ·»ñ³ï»ëã³Ï³Ý ¹³ëÇãÁ՝</t>
  </si>
  <si>
    <t>ä»ï³Ï³Ý Ù³ñÙÝÇ  (Ï³ï³ñáÕ) ³Ýí³ÝáõÙÁ՝</t>
  </si>
  <si>
    <t xml:space="preserve"> Ìñ³·ñÇ ¹³ëÇãÁ` </t>
  </si>
  <si>
    <t xml:space="preserve"> ØÇçáó³éÙ³Ý ¹³ëÇãÁ` </t>
  </si>
  <si>
    <t xml:space="preserve"> ØÇçáó³éÙ³Ý ³Ýí³ÝáõÙÁ` </t>
  </si>
  <si>
    <t xml:space="preserve">¼áÑí³Í` Ñ»ïÙ³Ñáõ "Ð³Û³ëï³ÝÇ ³½·³ÛÇÝ Ñ»ñáë" ÐÐ µ³ñÓñ³·áõÛÝ ÏáãáõÙ ëï³ó³Í Ï³Ù "Ø³ñï³Ï³Ý Ë³ã" ßù³Ýß³Ýáí å³ñ·¨³ïñí³Í ³ÝÓÇ ÁÝï³ÝÇùÇÝ å³ñ·¨³í×³ñÇ ïñ³Ù³¹ñÙ³Ý ³å³ÑáíáõÙ </t>
  </si>
  <si>
    <t xml:space="preserve"> ÜÏ³ñ³·ñáõÃÛáõÝÁ` </t>
  </si>
  <si>
    <t xml:space="preserve">¼áÑí³Í` Ñ»ïÙ³Ñáõ "Ð³Û³ëï³ÝÇ ³½·³ÛÇÝ Ñ»ñáë" ÐÐ µ³ñÓñ³·áõÛÝ ÏáãáõÙ ëï³ó³Í Ï³Ù "Ø³ñï³Ï³Ý Ë³ã" ßù³Ýß³Ýáí å³ñ·¨³ïñí³Í ³ÝÓÇ  ÁÝï³ÝÇùÇÝ å³ñ·¨³í×³ñÇ  í×³ñÙ³Ý Í³é³ÛáõÃÛáõÝÝ»ñÇ Ó»éùµ»ñáõÙ_x000D_
 </t>
  </si>
  <si>
    <t xml:space="preserve"> ØÇçáó³éÙ³Ý ï»ë³ÏÁ` </t>
  </si>
  <si>
    <t xml:space="preserve"> Ì³é³ÛáõÃÛáõÝÝ»ñÇ Ù³ïáõóáõÙ </t>
  </si>
  <si>
    <t xml:space="preserve"> ØÇçáó³éáõÙÝ Çñ³Ï³Ý³óÝáÕÇ ³Ýí³ÝáõÙÁ </t>
  </si>
  <si>
    <t xml:space="preserve"> &lt;&lt;¶ÝáõÙÝ»ñÇ Ù³ëÇÝ&gt;&gt;ÐÐ ûñ»ÝùÇ Ñ³Ù³Ó³ÛÝ ÁÝïñí³Í Ï³½Ù³Ï»ñåáõÃÛáõÝ </t>
  </si>
  <si>
    <t xml:space="preserve"> ²ñ¹ÛáõÝùÇ ã³÷áñáßÇãÝ»ñ </t>
  </si>
  <si>
    <t xml:space="preserve"> ä³ñ·¨³í×³ñÝ»ñ ëï³óáÕÝ»ñÇ ÃÇí, ÁÝï³ÝÇù </t>
  </si>
  <si>
    <t xml:space="preserve"> ØÇçáó³éÙ³Ý íñ³ Ï³ï³ñíáÕ Í³ËëÁ (Ñ³½³ñ ¹ñ³Ù) </t>
  </si>
  <si>
    <t xml:space="preserve">òáõó³ÝÇßÝ»ñ </t>
  </si>
  <si>
    <t>2018Ã. ÷³ëï³óÇ</t>
  </si>
  <si>
    <t>2020Ã »é³ÙëÛ³Ï</t>
  </si>
  <si>
    <t>2020Ã ÏÇë³ÙÛ³Ï</t>
  </si>
  <si>
    <t>2021Ã</t>
  </si>
  <si>
    <t>2022Ã</t>
  </si>
  <si>
    <t xml:space="preserve"> ¼ÇÝÍ³é³ÛáÕÝ»ñÇÝ,  ÐØä Ù³ëÝ³ÏÇóÝ»ñÇÝ, ³ÛÉ å»ïáõÃÛáõÝÝ»ñáõÙ Ù³ñï³Ï³Ý ·áñÍáÕáõÃÛáõÝÝ»ñÇ Ù³ëÝ³ÏÇóÝ»ñÇÝ, ½áÑí³Í (Ù³Ñ³ó³Í) ½ÇÝÍ³é³ÛáÕÇ ÁÝï³ÝÇùÇ ³Ý¹³ÙÝ»ñÇÝ, ÁÝï³ÝÇùÝ»ñÇÝ ïñíáÕ å³ñ·¨³í×³ñÝ»ñ </t>
  </si>
  <si>
    <t xml:space="preserve"> ¼ÇÝÍ³é³ÛáÕÝ»ñÇÝ,  ÐØä Ù³ëÝ³ÏÇóÝ»ñÇÝ, ³ÛÉ å»ïáõÃÛáõÝÝ»ñáõÙ Ù³ñï³Ï³Ý ·áñÍáÕáõÃÛáõÝÝ»ñÇ Ù³ëÝ³ÏÇóÝ»ñÇÝ, ½áÑí³Í (Ù³Ñ³ó³Í) ½ÇÝÍ³é³ÛáÕÇ ÁÝï³ÝÇùÇ ³Ý¹³ÙÝ»ñÇÝ, ÁÝï³ÝÇùÝ»ñÇÝ, å³ñ·¨³í×³ñÝ»ñÇ ïñ³Ù³¹ñáõÙ </t>
  </si>
  <si>
    <t xml:space="preserve"> îñ³Ýëý»ñïÝ»ñÇ ïñ³Ù³¹ñáõÙ </t>
  </si>
  <si>
    <t xml:space="preserve"> ä³ñ·¨³í×³ñÝ»ñÇ í×³ñÙ³Ý ³Ùë³Ï³Ý Ñ³×³Ë³Ï³ÝáõÃÛáõÝ, ³Ý·³Ù </t>
  </si>
  <si>
    <t xml:space="preserve">Þ³Ñ³éáõÝ»ñÇ ÁÝïñáõÃÛ³Ý ã³÷³ÝÇßÝ»ñÁ </t>
  </si>
  <si>
    <t xml:space="preserve"> ì»ï»ñ³ÝÝ»ñÇ å³ïíáí×³ñÝ»ñ </t>
  </si>
  <si>
    <t xml:space="preserve"> ÐØä í»ï»ñ³ÝÝ»ñÇÝ å³ïíáí×³ñÇ ïñ³Ù³¹ñáõÙ </t>
  </si>
  <si>
    <t xml:space="preserve"> ÐØ å³ï»ñ³½ÙÇ í»ï»ñ³ÝÝ»ñÇÝ å³ïíáí×³ñÝ»ñÇ ïñ³Ù³¹ñáõÙ 02.12.1998Ã. Ðú-267-Ü ûñ»ÝùÇ 4-ñ¹ Ñá¹í³Íáí </t>
  </si>
  <si>
    <t xml:space="preserve">¼áÑí³Í` Ñ»ïÙ³Ñáõ "Ð³Û³ëï³ÝÇ ³½·³ÛÇÝ Ñ»ñáë" ÐÐ µ³ñÓñ³·áõÛÝ ÏáãáõÙ ëï³ó³Í Ï³Ù "Ø³ñï³Ï³Ý Ë³ã" ßù³Ýß³Ýáí å³ñ·¨³ïñí³Í ³ÝÓÇ ÁÝï³ÝÇùÇÝ ïñíáÕ å³ñ·¨³í×³ñ </t>
  </si>
  <si>
    <t xml:space="preserve">¼áÑí³Í` Ñ»ïÙ³Ñáõ "Ð³Û³ëï³ÝÇ ³½·³ÛÇÝ Ñ»ñáë" ÐÐ µ³ñÓñ³·áõÛÝ ÏáãáõÙ ëï³ó³Í Ï³Ù "Ø³ñï³Ï³Ý Ë³ã" ßù³Ýß³Ýáí å³ñ·¨³ïñí³Í ³ÝÓÇ ÁÝï³ÝÇùÇÝ _x000D_
</t>
  </si>
  <si>
    <t xml:space="preserve"> ¼áÑí³Í` Ñ»ïÙ³Ñáõ "Ð³Û³ëï³ÝÇ ³½·³ÛÇÝ Ñ»ñáë" ÐÐ µ³ñÓñ³·áõÛÝ ÏáãáõÙ ëï³ó³Í Ï³Ù "Ø³ñï³Ï³Ý Ë³ã" ßù³Ýß³Ýáí å³ñ·¨³ïñí³Í ³ÝÓÇ ÁÝï³ÝÇùÇ ³Ý¹³ÙÝ»ñ </t>
  </si>
  <si>
    <t xml:space="preserve"> ÀÝï³ÝÇùÇ Ï»Ýë³Ù³Ï³ñ¹³ÏÇ µ³ñÓñ³óÙ³ÝÝ áõÕÕí³Í Ýå³ëïÝ»ñÇ Çñ³Ï³Ý³óÙ³Ý ³å³ÑáíáõÙ </t>
  </si>
  <si>
    <t xml:space="preserve"> ÀÝï³ÝÇùÝ»ñÇ ³Ý³å³ÑáíáõÃÛ³Ý ·Ý³Ñ³ïÙ³Ý Ñ³Ù³Ï³ñ·áõÙ Ñ³ßí³éí³Í՝ ÁÝ¹·ñÏí³Í ³Ý³å³Ñáí ×³Ý³ãí³Í ÁÝï³ÝÇùÝ»ñÇÝ Ýå³ëïÇ՝ ëáóÇ³É³Ï³Ý Ýå³ëïÇ ¨ Ññ³ï³å û·ÝáõÃÛ³Ý í×³ñÙ³Ý Í³é³ÛáõÃÛáõÝÝ»ñÇ Ó»éùµ»ñáõÙ </t>
  </si>
  <si>
    <t xml:space="preserve"> ØÇçáó³éáõÙÝ Çñ³Ï³Ý³óÝáÕÇ ³Ýí³ÝáõÙÁ? </t>
  </si>
  <si>
    <t xml:space="preserve"> «¶ÝáõÙÝ»ñÇ Ù³ëÇÝ» ÐÐ ûñ»ÝùÇ Ñ³Ù³Ó³ÛÝ ÁÝïñí³Í Ï³½Ù³Ï»ñåáõÃÛáõÝ </t>
  </si>
  <si>
    <t xml:space="preserve">²ßË³ï³ÝùÇ ¨ ëáóÇ³É³Ï³Ý Ñ³ñó»ñÇ Ý³Ë³ñ³ñáõÃÛáõÝ  </t>
  </si>
  <si>
    <t xml:space="preserve"> Ð³Ù³ÛÝù³ÛÇÝ »ÝÃ³Ï³ÛáõÃÛ³Ý ëáóÇ³É³Ï³Ý Í³é³ÛáõÃÛáõÝÝ»ñÇ ÏáÕÙÇó ëáóÇ³É³Ï³Ý ³ç³ÏóáõÃÛ³Ý ù³Õ³ù³Ï³ÝáõÃÛ³Ý Çñ³Ï³Ý³óÙ³Ý ³å³ÑáíáõÙ </t>
  </si>
  <si>
    <t xml:space="preserve"> ÐÐ ³ßË³ï³ÝùÇ ¨ ëáóÇ³É³Ï³Ý Ñ³ñó»ñÇ Ý³Ë³ñ³ñáõÃÛáõÝ </t>
  </si>
  <si>
    <t xml:space="preserve"> ÀÝï³ÝÇùÇ Ï»Ýë³Ù³Ï³ñ¹³ÏÇ µ³ñÓñ³óÙ³ÝÝ áõÕÕí³Í Ýå³ëïÝ»ñÇ ïñ³Ù³¹ñÙ³Ý Ñ³Ù³ñ ³ÝÑñ³Å»ßï Ó¨³ÃÕÃ»ñÇ ïå³·ñáõÃÛáõÝ </t>
  </si>
  <si>
    <t xml:space="preserve"> ÀÝï³ÝÇùÇ Ï»Ýë³Ù³Ï³ñ¹³ÏÇ µ³ñÓñ³óÙ³ÝÝ áõÕÕí³Í Ýå³ëïÝ»ñÇ Ñ³Ù³å³ï³ëË³Ý Ó¨³ÃÕÃ»ñÇ ïå³·ñáõÃÛ³Ý Í³é³ÛáõÃÛáõÝÝ»ñÇ Ó»éùµ»ñáõÙ </t>
  </si>
  <si>
    <t>²ßË³ï³ÝùÇ ¨ ëáóÇ³É³Ï³Ý Ñ³ñó»ñÇ Ý³Ë³ñ³ñáõÃÛ³Ý ëáóÇ³É³Ï³Ý ³å³ÑáíáõÃÛ³Ý Í³é³ÛáõÃÛáõÝ</t>
  </si>
  <si>
    <t xml:space="preserve"> ÀÝï³ÝÇùÇ Ï»Ýë³Ù³Ï³ñ¹³ÏÇ µ³ñÓñ³óÙ³ÝÝ áõÕÕí³Í Ýå³ëïÝ»ñ </t>
  </si>
  <si>
    <t xml:space="preserve"> ÀÝï³ÝÇùÝ»ñÇ ³Ý³å³ÑáíáõÃÛ³Ý ·Ý³Ñ³ïÙ³Ý Ñ³Ù³Ï³ñ·áõÙ Ñ³ßí³éí³Í՝ ³Ý³å³Ñáí ×³Ý³ãí³Í ÁÝï³ÝÇùÝ»ñÇÝ Ýå³ëïÇ՝ ëáóÇ³É³Ï³Ý Ýå³ëïÇ ¨ Ññ³ï³å û·ÝáõÃÛ³Ý ïñ³Ù³¹ñáõÙ </t>
  </si>
  <si>
    <t xml:space="preserve"> Þ³Ñ³éáõÝ»ñÇ ÁÝïñáõÃÛ³Ý ã³÷³ÝÇßÝ»ñÁ </t>
  </si>
  <si>
    <t xml:space="preserve"> ÀÝï³ÝÇùÝ»ñÇ ³Ý³å³ÑáíáõÃÛ³Ý ·Ý³Ñ³ïÙ³Ý Ñ³Ù³Ï³ñ·áõÙ Ñ³ßí³éí³Í ÁÝï³ÝÇù?ÁÝï³ÝÇùÇ ³Ý³å³ÑáíáõÃÛ³Ý ÙÇ³íáñÇ ÑÇÙ³Ý íñ³ </t>
  </si>
  <si>
    <t>²Ù÷á÷</t>
  </si>
  <si>
    <t xml:space="preserve"> ä»ï³Ï³Ý ÑÇÙÝ³ñÏÝ»ñÇ ¨ Ï³½Ù³Ï»ñåáõÃÛáõÝÝ»ñÇ ³ßË³ïáÕÝ»ñÇ ëáóÇ³É³Ï³Ý ÷³Ã»Ãáí ³å³ÑáíáõÙ </t>
  </si>
  <si>
    <t xml:space="preserve"> ä»ï³Ï³Ý ÑÇÙÝ³ñÏÝ»ñÇ ¨ Ï³½Ù³Ï»ñåáõÃÛáõÝÝ»ñÇ ³ßË³ïáÕÝ»ñÇ ÑÇåáÃ»ù³ÛÇÝ í³ñÏÇ ³Ùë³Ï³Ý í×³ñÇ՝ áõëÙ³Ý í×³ñÇ ¨ Ñ³Ý·ëïÇ ³å³ÑáíÙ³Ý ·Íáí Í³Ëë»ñÇ ÷áËÑ³ïáõóáõÙ </t>
  </si>
  <si>
    <t xml:space="preserve"> ä»ï³Ï³Ý ÑÇÙÝ³ñÏÝ»ñÇ ¨ Ï³½Ù³Ï»ñåáõÃÛáõÝÝ»ñÇ ³ßË³ï³ÏÇóÝ»ñ </t>
  </si>
  <si>
    <t xml:space="preserve"> î³ñ»óÝ»ñÇ ¨ Ñ³ßÙ³Ý¹³ÙáõÃÛáõÝ áõÝ»óáÕ 18 ï³ñÇÝ Éñ³ó³Í ³ÝÓ³Ýó ßáõñçûñÛ³ ËÝ³ÙùÇ Í³é³ÛáõÃÛáõÝÝ»ñ </t>
  </si>
  <si>
    <t xml:space="preserve"> ØÇçáó³éáõÙÝ Çñ³Ï³Ý³óÝáÕÇ ³Ýí³ÝáõÙÁ՝ </t>
  </si>
  <si>
    <t xml:space="preserve"> ä³ïíáí×³ñ ëï³óáÕ í»ï»ñ³ÝÝ»ñÇ ÃÇí,Ù³ñ¹ </t>
  </si>
  <si>
    <t xml:space="preserve"> ä³ïíáí×³ñÝ»ñÇ í×³ñÙ³Ý ³Ùë³Ï³Ý Ñ³×³Ë³Ï³ÝáõÃÛáõÝÁ, ³Ý·³Ù </t>
  </si>
  <si>
    <t xml:space="preserve"> Ìñ³·ñÇ ¹³ëÇãÁ </t>
  </si>
  <si>
    <t xml:space="preserve"> Ìñ³·ñÇ ³Ýí³ÝáõÙÁ </t>
  </si>
  <si>
    <t xml:space="preserve"> ²Ý³å³Ñáí ëáóÇ³É³Ï³Ý ËÙµ»ñÇÝ ³ç³ÏóáõÃÛáõÝ </t>
  </si>
  <si>
    <t xml:space="preserve"> Ìñ³·ñÇ ÙÇçáó³éáõÙÝ»ñÁ </t>
  </si>
  <si>
    <t xml:space="preserve"> ÀÝï³ÝÇùÇ Ï»Ýë³Ù³Ï³ñ¹³ÏÇ µ³ñÓñ³óÙ³ÝÝ áõÕÕí³Í Ýå³ëïÝ»ñ ëï³óáÕ ÁÝï³ÝÇùÝ»ñÇ ÃÇí, Ñ³ï </t>
  </si>
  <si>
    <t xml:space="preserve"> Üå³ëïÝ»ñÇ Ýß³Ý³ÏÙ³Ý Ñ³Ù³ñ ³ÝÑñ³Å»ßï Ó¨³ÃÕÃ»ñÇ ù³Ý³Ï, Ñ³ï </t>
  </si>
  <si>
    <t xml:space="preserve"> ÀÝï³ÝÇùÇ Ï»Ýë³Ù³Ï³ñ¹³ÏÇ µ³ñÓñ³óÙ³ÝÝ áõÕÕí³Í Ýå³ëïÝ»ñ ëï³óáÕ ÁÝï³ÝÇùÝ»ñÇ ÃÇí, Ñ³ï</t>
  </si>
  <si>
    <t xml:space="preserve"> êáóÇ³É³Ï³Ý ÷³Ã»ÃÝ»ñÇ ³å³ÑáíáõÙ </t>
  </si>
  <si>
    <t xml:space="preserve"> ä»ï³Ï³Ý ÑÇÙÝ³ñÏÝ»ñÇ ¨ Ï³½Ù³Ï»ñåáõÃÛáõÝÝ»ñÇ ³ßË³ï³ÏÇóÝ»ñÇ ù³Ý³Ï, Ù³ñ¹ </t>
  </si>
  <si>
    <t xml:space="preserve"> ÊÝ³ÙùÇ Í³é³ÛáõÃÛáõÝÝ»ñ 18 ï³ñ»Ï³ÝÇó µ³ñÓñ ï³ñÇùÇ ³ÝÓ³Ýó </t>
  </si>
  <si>
    <t xml:space="preserve"> î³ñ»óÝ»ñÇ ¨ Ñ³ßÙ³Ý¹³ÙáõÃÛáõÝ áõÝ»óáÕ 18 ï³ñÇÝ Éñ³ó³Í ³ÝÓ³Ýó ïñ³Ù³¹ñíáÕ ëÝÝ¹³ÙÃ»ñùÇ ã³÷³ù³Ý³ÏÝ»ñÇ ¨ ¿Ý»ñ·»ïÇÏ ³ñÅ»ùÇ Ñ³Ù³å³ï³ëË³ÝáõÃÛáõÝÁ ë³ÑÙ³Ýí³Í Ýí³½³·áõÛÝ ã³÷áñáßÇãÝ»ñÇÝ (ÙáÝÇïáñÇÝ·Ç ¨ ·Ý³Ñ³ïÙ³Ý ³ñ¹ÛáõÝùÝ»ñ), ïáÏáë </t>
  </si>
  <si>
    <t xml:space="preserve"> î³ñ»óÝ»ñÇ ¨ Ñ³ßÙ³Ý¹³ÙáõÃÛáõÝ áõÝ»óáÕ 18 ï³ñÇÝ Éñ³ó³Í ³ÝÓ³Ýó Ñ³Ù³ñ ³ÝÑñ³Å»ßï ÁÝ¹Ñ³Ýáõñ ¨ µÝ³Ï»ÉÇ ï³ñ³ÍùÇ Ñ³Ù³å³ï³ëË³ÝáõÃÛáõÝÁ ë³ÑÙ³Ýí³Í ËÝ³ÙùÇ ¨ ëå³ë³ñÏÙ³Ý Ýí³½³·áõÛÝ ã³÷áñáßÇãÝ»ñÇÝ (ÙáÝÇïáñÇÝ·Ç ¨ ·Ý³Ñ³ïÙ³Ý ³ñ¹ÛáõÝùÝ»ñ), ïáÏáë </t>
  </si>
  <si>
    <t xml:space="preserve"> î³ñ»óÝ»ñÇ ¨ Ñ³ßÙ³Ý¹³ÙáõÃÛáõÝ áõÝ»óáÕ 18 ï³ñÇÝ Éñ³ó³Í ³ÝÓ³Ýó ïñ³Ù³¹ñíáÕ Ñ³·áõëïÇ ¨ ³ÝÏáÕÝ³ÛÇÝ å³ñ³·³Ý»ñÇ ³å³ÑáíÙ³Ý Ñ³Ù³å³ï³ëË³ÝáõÃÛáõÝÁ ë³ÑÙ³Ýí³Í ËÝ³ÙùÇ ¨ ëå³ë³ñÏÙ³Ý Ýí³½³·áõÛÝ ã³÷áñáßÇãÝ»ñÇÝ (ÙáÝÇïáñÇÝ·Ç ¨ ·Ý³Ñ³ïÙ³Ý ³ñ¹ÛáõÝùÝ»ñ), ïáÏáë </t>
  </si>
  <si>
    <t xml:space="preserve"> Ø³ëÝ³·Çï³óí³Í Ï³½Ù³Ï»ñåáõÃÛáõÝ </t>
  </si>
  <si>
    <t xml:space="preserve"> îÝ³ÛÇÝ å³ÛÙ³ÝÝ»ñáõÙ ëå³ë³ñÏíáÕ ³ÝÓ³Ýó (ËÝ³ÙíáÕÝ»ñÇ) ÃÇí, Ù³ñ¹ </t>
  </si>
  <si>
    <t xml:space="preserve"> ÊÝ³ÙíáÕÝ»ñÇ ÃÇí, áñáÝù Ï³ñÇù áõÝ»Ý ÏáÕÙÝ³ÏÇ ³ÝÓÇ Ùßï³Ï³Ý ËÝ³ÙùÇ, Ù³ñ¹ </t>
  </si>
  <si>
    <t xml:space="preserve"> ÊÝ³ÙíáÕÝ»ñÇ ÃÇí, áñáÝù Ï³ñÇù áõÝ»Ý ÏáÕÙÝ³ÏÇ ³ÝÓÇ å³ñµ»ñ³Ï³Ý ËÝ³ÙùÇ, Ù³ñ¹ </t>
  </si>
  <si>
    <t xml:space="preserve"> ÊÝ³ÙíáÕÝ»ñÇ ÃÇí, áñáÝù Ï³ñÇù áõÝ»Ý ÏáÕÙÝ³ÏÇ ³ÝÓÇ Ù³ëÝ³ÏÇ ËÝ³ÙùÇ,Ù³ñ¹ </t>
  </si>
  <si>
    <t xml:space="preserve"> ¸ÇÙ»Éáõó Ñ»ïá ëáóÇ³É³Ï³Ý ëå³ë³ñÏÙ³Ý Í³é³ÛáõÃÛáõÝÝ»ñÇ ëï³óÙ³Ý ÙÇçÇÝ Å³ÙÏ»ï, ûñ </t>
  </si>
  <si>
    <t xml:space="preserve"> î³ñ»óÝ»ñÇ ï³Ý ÏáÕÙÇó ëå³ë³ñÏíáÕ ³ÝÓ³Ýó (ËÝ³ÙíáÕÝ»ñÇ) ÃÇí, Ù³ñ¹ </t>
  </si>
  <si>
    <t xml:space="preserve"> î³ñ»óÝ»ñÇ ¨ Ñ³ßÙ³Ý¹³ÙÝ»ñÇ ïáõÝ-ÇÝï»ñÝ³ïÇ ·áñÍáõÝ»áõÃÛ³Ý Ñ³Ù³ñ ³ÝÑñ³Å»ßï ÁÝ¹Ñ³Ýáõñ ¨ µÝ³Ï»ÉÇ ï³ñ³ÍùÇ Ñ³Ù³å³ï³ëË³ÝáõÃÛáõÝÁ ë³ÑÙ³Ýí³Í ËÝ³ÙùÇ ¨ ëå³ë³ñÏÙ³Ý Ýí³½³·áõÛÝ ã³÷áñáßÇãÝ»ñÇÝ (ÙáÝÇïáñÇÝ·Ç ¨ ·Ý³Ñ³ïÙ³Ý ³ñ¹ÛáõÝùÝ»ñ), ïáÏáë </t>
  </si>
  <si>
    <t xml:space="preserve"> ²ÝûÃ¨³Ý Ù³ñ¹Ï³Ýó Ñ³Ù³ñ Å³Ù³Ý³Ï³íáñ ûÃ¨³ÝÇ ïñ³Ù³¹ñÙ³Ý Í³é³ÛáõÃÛáõÝÝ»ñ </t>
  </si>
  <si>
    <t xml:space="preserve"> Ä³Ù³Ý³Ï³íáñ Ï³ó³ñ³ÝáõÙ ËÝ³ÙíáÕ ³ÝÓ³Ýó ÃÇí </t>
  </si>
  <si>
    <t xml:space="preserve"> Ì³é³ÛáõÃÛ³Ý ï¨áÕáõÃÛáõÝÁ, ûñ </t>
  </si>
  <si>
    <t xml:space="preserve"> êáóÇ³É³Ï³Ý µÝ³Ï³ñ³Ý³ÛÇÝ ýáÝ¹Ç ëå³ë³ñÏÙ³Ý Í³é³ÛáõÃÛáõÝÝ»ñÇ ïñ³Ù³¹ñáõÙ </t>
  </si>
  <si>
    <t xml:space="preserve"> êáóÇ³É³Ï³Ý µÝ³Ï³ñ³Ý³ÛÇÝ ýáÝ¹áõÙ Ý»ñ³éí³Í ß»Ýù»ñáõÙ µÝ³Ïí»Éáõ Çñ³íáõÝù áõÝ»óáÕ ³ÝÓ³Ýó՝ ëáóÇ³É³Ï³Ý ³ç³ÏóáõÃÛ³Ý Íñ³·ñ»ñÇ ßñç³Ý³ÏÝ»ñáõÙ  ûñ»Ýë¹ñáõÃÛ³Ùµ ë³ÑÙ³Ýí³Í Í³é³ÛáõÃÛáõÝÝ»ñÇ Ù³ïáõóáõÙ </t>
  </si>
  <si>
    <t xml:space="preserve"> êáóÇ³É³Ï³Ý µÝ³Ï³ñ³Ý³ÛÇÝ ýáÝ¹áõÙ Ý»ñ³éí³Í Ï³éáõÛóÝ»ñÇ ÃÇí, ³Û¹ ÃíáõÙ </t>
  </si>
  <si>
    <t xml:space="preserve"> ³/ ß»Ýù»ñÇ ÃÇí, ³Û¹ ÃíáõÙ </t>
  </si>
  <si>
    <t xml:space="preserve"> µÝ³Ï³ñ³ÝÝ»ñÇ ÃÇí </t>
  </si>
  <si>
    <t xml:space="preserve"> µ/ ³é³ÝÓÝ³ïÝ»ñÇ ÃÇí </t>
  </si>
  <si>
    <t xml:space="preserve"> ·/ ³é³ÝÓÇÝ µÝ³Ï³ñ³ÝÝ»ñÇ ÃÇíÁ </t>
  </si>
  <si>
    <t xml:space="preserve"> &lt;&lt;¶ÝáõÙÝ»ñÇ Ù³ëÇÝ&gt;&gt; ÐÐ ûñ»ÝùÇ Ñ³Ù³Ó³ÛÝ ÁÝïñí³Í Ï³½Ù³Ï»ñåáõÃÛáõÝ </t>
  </si>
  <si>
    <t xml:space="preserve"> Øï³íáñ ¨ ýÇ½ÇÏ³Ï³Ý ë³ÑÙ³Ý³÷³ÏáõÙÝ»ñ áõÝ»óáÕ ³ÝÓ³Ýó ßáõñçûñÛ³ ËÝ³ÙùÇ ¨ ëáóÇ³É-Ñá·»µ³Ý³Ï³Ý í»ñ³Ï³Ý·ÝÙ³Ý Í³é³ÛáõÃÛáõÝÝ»ñÇ ïñ³Ù³¹ñáõÙ </t>
  </si>
  <si>
    <t xml:space="preserve"> êå³ë³ñÏíáÕ ³ÝÓ³Ýó (ËÝ³ÙíáÕÝ»ñÇ) ÃÇí, Ù³ñ¹ </t>
  </si>
  <si>
    <t xml:space="preserve"> êå³ë³ñÏíáÕ ³ÝÓ³Ýó ÃÇí, Ù³ñ¹ </t>
  </si>
  <si>
    <t xml:space="preserve">Ìñ³·ñÇ ¹³ëÇãÁ </t>
  </si>
  <si>
    <t xml:space="preserve"> ÄáÕáíñ¹³·ñ³Ï³Ý íÇ×³ÏÇ µ³ñ»É³íáõÙ </t>
  </si>
  <si>
    <t>²ßË³ï³ÝùÇ ¨ ëáóÇ³É³Ï³Ý Ñ³ñó»ñÇ Ý³Ë³ñ³ñáõÃÛ³Ý ëáóÇ³É³Ï³Ý ³åÑáíáõÃÛ³Ý Í³é³ÛáõÃÛáõÝ</t>
  </si>
  <si>
    <t xml:space="preserve"> ØÇÝã¨ 2 ï³ñ»Ï³Ý »ñ»Ë³ÛÇ ËÝ³ÙùÇ Ýå³ëïÇ ïñ³Ù³¹ñÙ³Ý ³å³ÑáíáõÙ </t>
  </si>
  <si>
    <t xml:space="preserve"> ØÇÝã¨ 2 ï³ñ»Ï³Ý »ñ»Ë³ÛÇ ËÝ³ÙùÇ Ýå³ëïÇ í×³ñÙ³Ý Í³é³ÛáõÃÛáõÝÝ»ñÇ Ó»éùµ»ñáõÙ </t>
  </si>
  <si>
    <t xml:space="preserve"> ØÇÝã¨ 2 ï³ñ»Ï³Ý »ñ»Ë³ÛÇ ËÝ³ÙùÇ Ýå³ëï ëï³óáÕ  ù³Õ³ù³óÇÝ»ñÇ ÃÇí, Ù³ñ¹ </t>
  </si>
  <si>
    <t xml:space="preserve"> ØÇÝã¨ 2 ï³ñ»Ï³Ý »ñ»Ë³ÛÇ ËÝ³ÙùÇ Ýå³ëï </t>
  </si>
  <si>
    <t xml:space="preserve"> ØÇÝã¨ 2 ï³ñ»Ï³Ý »ñ»Ë³ÛÇ ËÝ³ÙùÇ ³ñÓ³Ïáõñ¹áõÙ ·ïÝíáÕ í³ñÓáõ ³ßË³ïáÕÇÝ Ýå³ëïÇ ïñ³Ù³¹ñáõÙ_x000D_
 </t>
  </si>
  <si>
    <t xml:space="preserve"> ØÇÝã¨ »ñ»ù ï³ñ»Ï³Ý »ñ»Ë³ÛÇ ËÝ³ÙùÇ ³ñÓ³Ïáõñ¹áõÙ ·ïÝíáÕ ³ÝÓÁ` ÙÇÝã »ñ»Ë³ÛÇ 2 ï³ñ»Ï³ÝÁ Éñ³Ý³ÉÁ </t>
  </si>
  <si>
    <t xml:space="preserve"> ØÇÝã¨ 2 ï³ñ»Ï³Ý »ñ»Ë³ÛÇ ËÝ³ÙùÇ Ýå³ëï ëï³óáÕ  ù³Õ³ù³óÇÝ»ñÇ ÃÇí </t>
  </si>
  <si>
    <t xml:space="preserve"> ºñ»Ë³ÛÇ ÍÝÝ¹Û³Ý ÙÇ³Ýí³· Ýå³ëï </t>
  </si>
  <si>
    <t xml:space="preserve"> ºñ»Ë³ÛÇ ÍÝÝ¹Û³Ý Ï³å³ÏóáõÃÛ³Ùµ ÙÇ³Ýí³· Ýå³ëïÇ ïñ³Ù³¹ñáõÙ </t>
  </si>
  <si>
    <t xml:space="preserve"> ÐÐ-áõÙ Ñ³ßí³éí³Í Ýáñ ÍÝí³Í »ñ»Ë³ÛÇ ÍÝáÕ (ûñÇÝ³Ï³Ý Ý»ñÏ³Û³óáõóÇã) </t>
  </si>
  <si>
    <t xml:space="preserve"> Þ³Ñ³éáõ Ýáñ³ÍÇÝÝ»ñÇ ÃÇí, ³¹ ÃíáõÙ՝</t>
  </si>
  <si>
    <t xml:space="preserve"> ÁÝï³ÝÇùáõÙ ³é³çÇÝ ¨ »ñÏñáñ¹ »ñ»Ë³Ý»ñÇ ÃÇí </t>
  </si>
  <si>
    <t xml:space="preserve"> ÁÝï³ÝÇùáõÙ »ñÏñáñ¹ »ñ»Ë³Ý»ñÇ ÃÇí </t>
  </si>
  <si>
    <t xml:space="preserve"> ÁÝï³ÝÇùáõÙ »ññáñ¹ ¨ ãáññáñ¹ »ñ»Ë³Ý»ñÇ ÃÇí </t>
  </si>
  <si>
    <t xml:space="preserve"> ÁÝï³ÝÇùáõÙ ÑÇÝ· ¨ Ñ³çáñ¹ »ñ»Ë³Ý»ñÇ ÃÇí </t>
  </si>
  <si>
    <t xml:space="preserve"> Ä³Ù³Ý³Ï³íáñ ³Ý³ßË³ïáõÝ³ÏáõÃÛ³Ý Ã»ñÃÇÏÝ»ñÇ ïå³·ñáõÃÛáõÝ </t>
  </si>
  <si>
    <t xml:space="preserve"> Ä³Ù³Ý³Ï³íáñ ³Ý³ßË³ïáõÝ³ÏáõÃÛ³Ý ¨ Ù³ÛñáõÃÛ³Ý Ýå³ëïÝ»ñÇ Ýß³Ý³ÏÙ³Ý Ñ³Ù³ñ µÅßÏ³Ï³Ý  Ñ³uï³ïáõÃÛ³Ý ÏáÕÙÇó ïñíáÕ Å³Ù³Ý³Ï³íáñ ³Ý³ßË³ïáõÝ³ÏáõÃÛ³Ý Ó¨³ÃÕÃ»ñÇ ïå³·ñáõÃÛ³Ý Í³é³ÛáõÃÛáõÝÝ»ñÇ Ó»éùµ»ñáõÙ_x000D_
_x000D_
 </t>
  </si>
  <si>
    <t xml:space="preserve"> Ä³Ù³Ý³Ï³íáñ ³Ý³ßË³ïáõÝ³ÏáõÃÛ³Ý Ó¨³ÃÕÃ»ñÇ ÃÇí, Ñ³ï </t>
  </si>
  <si>
    <t xml:space="preserve"> Ä³Ù³Ý³Ï³íáñ ³Ý³ßË³ïáõÝ³ÏáõÃÛ³Ý ¹»åùáõÙ Ýå³ëï </t>
  </si>
  <si>
    <t xml:space="preserve"> Å³Ù³Ý³Ï³íáñ ³Ý³ßË³ïáõÝ³ÏáõÃÛ³Ý ¹»åùáõÙ  (ÑÇí³Ý¹áõÃÛ³Ý՝ ÁÝï³ÝÇùÇ ÑÇí³Ý¹ ³Ý¹³ÙÇ ËÝ³ÙùÇ ¨ ûñ»Ýùáí ë³ÑÙ³Ýí³Í ³ÛÉ å³ï×© ³é³ç³ó³Í) í³ñÓáõ ³ßË³ïáÕÝ»ñÇÝ՝ Ýáï³ñÝ»ñÇÝ ¨ ³ÝÑ³ï Ó»éÝ³ñÏ³ï»ñ»ñÇÝ Å³Ù³Ý³Ï³íáñ ³Ý³ßË³ïáõÝ³ÏáõÃÛ³Ý Ýå³ëïÇ í×³ñáõÙ </t>
  </si>
  <si>
    <t xml:space="preserve">  úñ»Ýùáí ë³ÑÙ³Ýí³Í Ï³ñ·áí áõ ã³÷áí »Ï³Ùï³ÛÇÝ Ñ³ñÏ (ß³ÑáõÃ³Ñ³ñÏ)  í×³ñ³Í í³ñÓáõ ³ßË³ïáÕÝ»ñ, Ýáï³ñÝ»ñ ¨ ³ÝÑ³ï Ó»éÝ³ñÏ³ï»ñ»ñ </t>
  </si>
  <si>
    <t xml:space="preserve"> Ä³Ù³Ý³Ï³íáñ ³Ý³ßË³ïáõÝ³ÏáõÃÛ³Ý ûñ»ñÇ ÃÇí, ûñ </t>
  </si>
  <si>
    <t xml:space="preserve"> Ø³ÛñáõÃÛ³Ý Ýå³ëïÇ ïñ³Ù³¹ñáõÙ ³ßË³ïáÕ ¨ ã³ßË³ïáÕ ³ÝÓ³Ýó </t>
  </si>
  <si>
    <t xml:space="preserve"> ÐÕÇáõÃÛ³Ý ¨ ÍÝÝ¹³µ»ñáõÃÛ³Ý ³ñÓ³Ïáõñ¹Ç Çñ³íáõÝù áõÝ»óáÕ ³ÝÓÇÝù?  ³ÝÏ³Ë ³ßË³ï³Ýù³ÛÇÝ Ï³ñ·³íÇ×³ÏÇó </t>
  </si>
  <si>
    <t xml:space="preserve"> ÐÕÇáõÃÛ³Ý ¨ ÍÝÝ¹³µ»ñáõÃÛ³Ý ³ñÓ³Ïáõñ¹Ç ûñ»ñÇ ÃÇí, ûñ </t>
  </si>
  <si>
    <t xml:space="preserve"> Ø³ÛñáõÃÛ³Ý Ýå³ëï ëï³óáÕ ³ßË³ïáÕ ³ÝÓ³Ýó ÃÇí, Ù³ñ¹ </t>
  </si>
  <si>
    <t xml:space="preserve"> Ø³ÛñáõÃÛ³Ý Ýå³ëï ëï³óáÕ ã³ßË³ïáÕ ³ÝÓ³Ýó ÃÇí, Ù³ñ¹ </t>
  </si>
  <si>
    <t xml:space="preserve"> ²ßË³ïáÕÝ»ñÇ ³ßË³ï³Ýù³ÛÇÝ å³ñï³Ï³ÝáõÃÛáõÝÝ»ñÇ Ï³ï³ñÙ³Ý Ñ»ï Ï³åí³Í Ë»ÕÙ³Ý՝ Ù³ëÝ³·Çï³Ï³Ý ÑÇí³Ý¹áõÃÛ³Ý ¨ ³éáÕçáõÃÛ³Ý ³ÛÉ íÝ³ëÙ³Ý Ñ»ï¨³Ýùáí å³ï×³éí³Í íÝ³ëÇ ÷áËÑ³ïáõóáõÙ </t>
  </si>
  <si>
    <t xml:space="preserve"> ²ßË³ïáÕÝ»ñÇ ³ßË³ï³Ýù³ÛÇÝ å³ñï³Ï³ÝáõÃÛáõÝÝ»ñÇ Ï³ï³ñÙ³Ý Ñ»ï Ï³åí³Í Ë»ÕÙ³Ý՝ Ù³ëÝ³·Çï³Ï³Ý ÑÇí³Ý¹áõÃÛ³Ý ¨ ³éáÕçáõÃÛ³Ý ³ÛÉ íÝ³ëÙ³Ý Ñ»ï¨³Ýùáí å³ï×³éí³Í íÝ³ëÇ ÷áËÑ³ïáõóÙ³Ý ïñ³Ù³¹ñáõÙ </t>
  </si>
  <si>
    <t xml:space="preserve"> ²ßË³ï³Ýù³ÛÇÝ å³ñï³Ï³ÝáõÃÛáõÝÝ»ñÇ Ï³ï³ñÙ³Ý Ñ»ï Ï³åí³Í Ë»ÕáõÙ, Ù³ëÝ³·Çï³Ï³Ý ÑÇí³Ý¹áõÃÛáõÝ ¨ ³éáÕçáõÃÛ³Ý ³ÛÉ íÝ³ë ëï³ó³Í ³ßË³ïáÕ ³ÝÓ </t>
  </si>
  <si>
    <t xml:space="preserve"> Ê»ÕáõÙ, Ù³ëÝ³·Çï³Ï³Ý ÑÇí³Ý¹áõÃÛáõÝ ¨ ³éáÕçáõÃÛ³Ý ³ÛÉ íÝ³ëÝ»ñ ëï³ó³ÍÝ»ñÇ ÃÇí, Ù³ñ¹ </t>
  </si>
  <si>
    <t xml:space="preserve"> ¼µ³Õí³ÍáõÃÛ³Ý Íñ³·Çñ </t>
  </si>
  <si>
    <t xml:space="preserve"> ¶áñÍ³½áõñÏÝ»ñÇ՝ ³ßË³ï³Ý³ùÇó ³½³ïÙ³Ý éÇëÏ áõÝ»óáÕ՝ ÇÝãå»ë Ý³¨ ³½³ï³½ñÏÙ³Ý Ó¨áí å³ïÇÅÁ Ïñ»Éáõ ³í³ñïÇÝ í»ó ³ÙÇë ÙÝ³ó³Í ³ßË³ï³Ýù ÷ÝïñáÕ ³ÝÓ³Ýó Ù³ëÝ³·Çï³Ï³Ý áõëáõóÙ³Ý Ï³½Ù³Ï»ñåáõÙ </t>
  </si>
  <si>
    <t xml:space="preserve"> ²ßË³ï³ÝùÇ ïáÝ³í³×³éÇ Ï³½Ù³Ï»ñåáõÙ </t>
  </si>
  <si>
    <t xml:space="preserve"> ¶áñÍ³ïáõÇ ¨ ³ßË³ï³Ýù ÷ÝïñáÕÇ ÙÇç¨ áõÕÕ³ÏÇ Ï³åÇ ëï»ÕÍáõÙ՝ Ñ³ÝñáõÃÛ³Ý É³ÛÝ ßñç³Ý³ÏÝ»ñáõÙ Çñ³½»ÏáõÙ ïÝï»ëáõÃÛ³Ý Ù»ç ï»ÕÇ áõÝ»óáÕ ½³ñ·³óáõÙÝ»ñÇ՝ ³ßË³ï³ßáõÏ³ÛáõÙ å³Ñ³ÝçíáÕ Ýáñ Ù³ëÝ³·ÇïáõÃÛáõÝÝ»ñÇ՝ Ã³÷áõñ ³ßË³ï³ï»Õ»ñÇ Ù³ëÇÝ: </t>
  </si>
  <si>
    <t xml:space="preserve"> ÐÐ ³ßË³ï³ÝùÇ ¨ ëáóÇ³É³Ï³Ý Ñ³ñó»ñÇ Ý³Ë³ñ³ñáõÃÛ³Ý ³ßË³ï³Ï³½Ù, «¶ÝáõÙÝ»ñÇ Ù³ëÇÝ» ÐÐ ûñ»ÝùÇ Ñ³Ù³Ó³ÛÝ ÁÝïñí³Í Ï³½Ù³Ï»ñåáõÃÛáõÝ </t>
  </si>
  <si>
    <t xml:space="preserve"> ²ßË³ï³ßáõÏ³ÛáõÙ ³ÝÙñóáõÝ³Ï ³ÝÓ³Ýó ÷áùñ Ó»éÝ³ñÏ³ïÇñ³Ï³Ý ·áñÍáõÝ»áõÃÛ³Ý ³ç³ÏóáõÃÛ³Ý ïñ³Ù³¹ñáõÙ Íñ³·ñÇ áõëáõóÙ³Ý Ï³½Ù³Ï»ñåÙ³Ý ¨ ËáñÑñ¹³ïí³Ï³Ý Í³é³ÛáõÃÛáõÝÝ»ñ </t>
  </si>
  <si>
    <t xml:space="preserve"> ²ÝÙñóáõÝ³Ï ³ÝÓ³Ýó Ó»éÝ³ñÏ³ïÇñ³Ï³Ý ·áñÍáõÝ»áõÃÛ³Ý Ù»ÏÝ³ñÏÇ ¨ Çñ³Ï³Ý³óÙ³Ý Ñ³Ù³ñ ³ç³ÏóáõÃÛ³Ý ïñ³Ù³¹ñáõÙ ¨ ïÝï»ë³Ï³Ý ·áñÍáõÝ»áõÃÛáõÝÝ ëÏë»Éáõó Ñ»ïá Ù»Ï ï³ñí³ ÁÝÃ³óùáõÙ áõÕ»ÏóÙ³Ý ³ßË³ï³ÝùÝ»ñÇ Çñ³Ï³Ý³óáõÙ: </t>
  </si>
  <si>
    <t>Ìñ³·ñÇ ß³Ñ³éáõÝ»ñÇ ÃÇí, Ù³ñ¹, ³Û¹ ÃíáõÙ՝</t>
  </si>
  <si>
    <t>Ìñ³·ñ»ñÇ ¨ ß³Ñ³éáõÝ»ñÇ ÐÐ ûñ»Ýë¹ñáõÃÛ³Ùµ ÁÝïñáõÃÛ³Ý ã³÷³ÝÇßÝ»ñÇÝ Ñ³Ù³å³ï³ëË³ÝáõÃÛáõÝÁ, ïáÏáë</t>
  </si>
  <si>
    <t>Ì³é³ÛáõÃÛ³Ý ÙÇçÇÝ ï¨áÕáõÃÛáõÝ, ³ÙÇë</t>
  </si>
  <si>
    <t xml:space="preserve"> ì³ñÓ³ïñíáÕ Ñ³ë³ñ³Ï³Ï³Ý ³ßË³ï³ÝùÝ»ñÇ Çñ³Ï³Ý³óÙ³Ý ³å³ÑáíáõÙ </t>
  </si>
  <si>
    <t xml:space="preserve"> ÐÐ ³ßË³ï³ÝùÇ ¨ ëáóÇ³É³Ï³Ý Ñ³ñó»ñÇ Ý³Ë³ñ³ñáõÃÛ³Ý ³ßË³ï³Ï³½Ù </t>
  </si>
  <si>
    <t xml:space="preserve"> ²ßË³ï³ßáõÏ³ÛáõÙ ³ÝÙñóáõÝ³Ï ³ÝÓ³Ýó ÷áùñ Ó»éÝ³ñÏ³ïÇñ³Ï³Ý ·áñÍáõÝ»áõÃÛ³Ý ³ç³ÏóáõÃÛ³Ý ïñ³Ù³¹ñáõÙ </t>
  </si>
  <si>
    <t xml:space="preserve"> ¼µ³Õí³ÍáõÃÛ³Ý ï³ñ³Íù³ÛÇÝ Ï»ÝïñáÝÝ»ñáõÙ Ñ³ßí³éí³Í ³ßË³ï³ßáõÏ³ÛáõÙ ³ÝÙñóáõÝ³Ï ¨ ³éÝí³½Ý »ñ»ù ³ÙÇë ·áñÍ³½áõñÏÇ Ï³ñ·³íÇ×³ÏáõÙ ·ïÝíáÕ ³ÝÓÇÝù: </t>
  </si>
  <si>
    <t xml:space="preserve"> ¶áñÍ³½áõñÏÇÝ ³ÛÉ í³ÛñáõÙ ³ßË³ï³ÝùÇ ï»Õ³íáñÙ³Ý ³ç³ÏóáõÃÛ³Ý ïñ³Ù³¹ñáõÙ </t>
  </si>
  <si>
    <t xml:space="preserve"> ²ßË³ïáõÅÇ Ý»ñùÇÝ ï»Õ³ß³ñÅÇ Ï³ñ·³íáñÙ³Ý Ýå³ï³Ïáí ÐÐ Ù³ñ½»ñáõÙ (µÝ³ÏáõÃÛ³Ý í³ÛñÇó ³éÝí³½Ý 30 ÏÇÉáÙ»ïñ Ñ»é³íáñáõÃÛ³Ùµ ) ³ßË³ï³ÝùÇ ï»Õ³íáñíáÕ ·áñÍ³½áõñÏÇ ÝÛáõÃ³Ï³Ý Í³Ëë»ñÇ ÷áËÑ³ïáõóáõÙ՝ ë³ÑÙ³Ýí³Í »ñ³ßËÇùÝ»ñÇ ïñ³Ù³¹ñáõÙ </t>
  </si>
  <si>
    <t xml:space="preserve"> ¼µ³Õí³ÍáõÃÛ³Ý ï³ñ³Íù³ÛÇÝ Ï»ÝïñáÝÝ»ñáõÙ Ñ³ßí³éí³Í ·áñÍ³½áõñÏÇ Ï³ñ·³íÇ×³Ï ëï³ó³Í ³ÝÓÇÝù </t>
  </si>
  <si>
    <t xml:space="preserve"> Ò»éù µ»ñ³Í Ù³ëÝ³·ÇïáõÃÛ³Ùµ Ù³ëÝ³·Çï³Ï³Ý ³ßË³ï³Ýù³ÛÇÝ ÷áñÓ Ó»éù µ»ñ»Éáõ Ñ³Ù³ñ ·áñÍ³½áõñÏÝ»ñÇÝ ³ç³ÏóáõÃÛ³Ý ïñ³Ù³¹ñáõÙ </t>
  </si>
  <si>
    <t xml:space="preserve"> Ø³ëÝ³·ÇïáõÃÛáõÝ áõÝ»óáÕ՝ ³ßË³ï³ù³ÛÇÝ ÷áñÓ ãáõÝ»óáÕ ·áñÍ³½áõñÏÝ»ñÇ ³ßË³ï³Ýù³ÛÇÝ åñ³ÏïÇÏ³ÛÇ Ï³½Ù³Ï»ñåáõÙ ·áñÍ³ïáõÇ Ùáï </t>
  </si>
  <si>
    <t xml:space="preserve"> ²ßË³ï³ßáõÏ³ÛáõÙ ³ÝÙñóáõÝ³Ï ³ÝÓ³Ýó ³ßË³ï³ÝùÇ ï»Õ³íáñÙ³Ý ¹»åùáõÙ ·áñÍ³ïáõÇÝ ÙÇ³Ýí³· ÷áËÑ³ïáõóÙ³Ý ïñ³Ù³¹ñáõÙ </t>
  </si>
  <si>
    <t xml:space="preserve"> ¼µ³Õí³ÍáõÃÛ³Ý ï³ñ³Íù³ÛÇÝ Ï»ÝïñáÝÝ»ñáõÙ Ñ³ßí³éí³Í ³ßË³ï³ßáõÏ³ÛáõÙ ³ÝÙñóáõÝ³Ï ³ÝÓÇÝù
 </t>
  </si>
  <si>
    <t xml:space="preserve"> ê»½áÝ³ÛÇÝ ½µ³Õí³ÍáõÃÛ³Ý ËÃ³ÝÙ³Ý ÙÇçáóáí ·ÛáõÕ³óÇ³Ï³Ý ïÝï»ëáõÃÛ³ÝÝ ³ç³ÏóáõÃÛ³Ý ïñ³Ù³¹ñáõÙ </t>
  </si>
  <si>
    <t xml:space="preserve"> ²ßË³ï³ßáõÏ³ÛáõÙ ³ÝÙñóáõÝ³Ï` ·ÛáõÕ³ïÝï»ë³Ï³Ý Ýß³Ý³ÏáõÃÛ³Ý ÑáÕÇ ë»÷³Ï³Ý³ï»ñ՝ í³ñÓ³Ï³É Ï³Ù ³ÝÑ³ïáõÛó û·ï³·áñÍáÕ Ñ³Ý¹Çë³óáÕ ³ÝÓ³Ýó ýÇÝ³Ýë³Ï³Ý ³ç³ÏóáõÃÛáõÝ ë»½áÝ³ÛÇÝ ½µ³Õí³ÍáõÃÛ³Ý ³å³ÑáíÙ³Ý Ñ³Ù³ñ </t>
  </si>
  <si>
    <t xml:space="preserve"> ÐÐ É»éÝ³ÛÇÝ Ï³Ù µ³ñÓ³ñÉ»éÝ³ÛÇÝ Ï³Ù ë³ÑÙ³Ý³Ù»ñÓ ·ÛáõÕ³Ï³Ý µÝ³Ï³í³Ûñ»ñÇ ÙÇÝã¨ 3 Ñ³ ·ÛáõÕ³ïÝï»ë³Ï³Ý Ýß³Ý³ÏáõÃÛ³Ý ÑáÕÇ ë»÷³Ï³Ý³ï»ñ Ï³Ù í³ñÓ³Ï³É Ï³Ù ³ÝÑ³ïáõÛó û·ï³·áñÍáÕ Ñ³Ý¹Çë³óáÕ ³ßË³ï³ßáõÏ³ÛáõÙ ³ÝÙñóáõÝ³Ï ³ÝÓÇÝù ¨ ³ßË³ï³Ýù ÷ÝïñáÕÝ»ñ </t>
  </si>
  <si>
    <t xml:space="preserve"> Ìñ³·ñÇ ï¨áÕáõÃÛáõÝÁ, ³ÙÇë </t>
  </si>
  <si>
    <t xml:space="preserve"> ¶áñÍ³½áõñÏÝ»ñÇ՝ ³ßË³ï³Ý³ùÇó ³½³ïÙ³Ý éÇëÏ áõÝ»óáÕ՝ ÇÝãå»ë Ý³¨ ³½³ï³½ñÏÙ³Ý Ó¨áí å³ïÇÅÁ Ïñ»Éáõ ³í³ñïÇÝ í»ó ³ÙÇë ÙÝ³ó³Í ³ßË³ï³Ýù ÷ÝïñáÕ ³ÝÓ³Ýó ÏñÃ³Ãáß³ÏÇ ïñ³Ù³¹ñáõÙ </t>
  </si>
  <si>
    <t xml:space="preserve"> Ø³ëÝ³·Çï³Ï³Ý áõëáõóÙ³Ý  ¹³ëÁÝÃ³óÝ»ñÇÝ Ù³ëÝ³ÏóáÕ  ·áñÍ³½áõñÏÝ»ñÇ՝  ³ßË³ï³ÝùÇó ³½³ïÙ³Ý éÇëÏ áõÝ»óáÕ՝ ÇÝãå»ë Ý³¨ ³½³ï³½ñÏÙ³Ý Ó¨áí å³ïÇÅÁ Ïñ»Éáõ ³í³ñïÇÝ í»ó ³ÙÇë ÙÝ³ó³Í ³ßË³ï³Ýù ÷ÝïñáÕ ³ÝÓ³Ýó ÏñÃ³Ãáß³ÏÇ ïñ³Ù³¹ñáõÙ áõëáõóÙ³Ý ³ÙµáÕç ÁÝÃ³óùáõÙ </t>
  </si>
  <si>
    <t xml:space="preserve"> ØÇÝã¨ »ñ»ù ï³ñ»Ï³Ý »ñ»Ë³ÛÇ ËÝ³ÙùÇ ³ñÓ³Ïáõñ¹áõÙ ·ïÝíáÕ ³ÝÓ³Ýó՝ »ñ»Ë³ÛÇ ÙÇÝã¨ »ñÏáõ ï³ñÇÝ Éñ³Ý³ÉÁ ³ßË³ï³ÝùÇ í»ñ³¹³éÝ³Éáõ ¹»åùáõÙ՝ »ñ»Ë³ÛÇ ËÝ³ÙùÝ ³ßË³ï³ÝùÇÝ ½áõ·³Ñ»é Ï³½Ù³Ï»ñå»Éáõ Ñ³Ù³ñ ³ç³ÏóáõÃÛ³Ý ïñ³Ù³¹ñáõÙ </t>
  </si>
  <si>
    <t xml:space="preserve"> ¼µ³Õí³ÍáõÃÛ³Ý ï³ñ³Íù³ÛÇÝ Ï»ÝïñáÝÝ»ñáõÙ Ñ³ßí³éí³Í, ÙÇÝã¨ »ñ»ù ï³ñ»Ï³Ý »ñ»Ë³ÛÇ ËÝ³ÙùÇ ³ñÓ³Ïáõñ¹áõÙ ·ïÝíáÕ` ³ßË³ï³Ýù ÷ÝïñáÕ ³ÝÓÇÝù, áíù»ñ ÙÇÝã¨ »ñ»Ë³ÛÇ »ñÏáõ ï³ñÇÝ Éñ³Ý³ÉÁ í»ñ³¹³éÝáõÙ »Ý ³ßË³ï³ÝùÇ </t>
  </si>
  <si>
    <t xml:space="preserve"> Þ³Ñ³éáõÝ»ñÇ ÃÇí, Ù³ñ¹ </t>
  </si>
  <si>
    <t xml:space="preserve"> Ìñ³·ñÇ ï¨áÕáõÃÛáõÝÁ, ï³ñÇ </t>
  </si>
  <si>
    <t xml:space="preserve"> ²ßË³ï³ßáõÏ³ÛáõÙ ³ÝÙñóáõÝ³Ï ¨ Ù³ëÝ³·ÇïáõÃÛáõÝ ãáõÝ»óáÕ »ñÇï³ë³ñ¹ Ù³Ûñ»ñÇ Ñ³Ù³ñ ·áñÍ³ïáõÇ Ùáï Ù³ëÝ³·Çï³Ï³Ý áõëáõóÙ³Ý Ï³½Ù³Ï»ñåáõÙ </t>
  </si>
  <si>
    <t xml:space="preserve"> ì³ñÓ³ïñíáÕ Ñ³ë³ñ³Ï³Ï³Ý ³ßË³ï³ÝùÝ»ñÇ Ï³½Ù³Ï»ñåÙ³Ý ÙÇçáóáí ·áñÍ³½áõñÏÝ»ñÇ Å³Ù³Ý³Ï³íáñ ½µ³Õí³ÍáõÃÛ³Ý ³å³ÑáíáõÙ </t>
  </si>
  <si>
    <t xml:space="preserve"> ¼µ³Õí³ÍáõÃÛ³Ý ï³ñ³Íù³ÛÇÝ Ï»ÝïñáÝáõÙ Ñ³ßí³éí³Í ¨ ·áñÍ³½áõñÏÇ Ï³ñ·³íÇ×³Ï ëï³ó³Í ³ÝÓÇÝù </t>
  </si>
  <si>
    <t xml:space="preserve"> ²ßË³ï³ßáõÏ³ÛáõÙ ³ÝÙñóáõÝ³Ï ³ÝÓ³Ýó ³Ý³ëÝ³å³ÑáõÃÛ³Ùµ ½µ³Õí»Éáõ Ñ³Ù³ñ ³ç³ÏóáõÃÛ³Ý ïñ³Ù³¹ñáõÙ </t>
  </si>
  <si>
    <t xml:space="preserve"> ²ßË³ï³ßáõÏ³ÛáõÙ ³ÝÙñóáõÝ³Ï ³ÝÓ³Ýó 
³Ý³ëÝ³å³ÑáõÃÛ³Ùµ ½µ³Õí»Éáõ ÙÇçáóáí 
ÇÝùÝ³½µ³Õí³ÍáõÃÛ³Ý ËÃ³ÝÙ³Ý ³å³ÑáíáõÙ_x000D_
 </t>
  </si>
  <si>
    <t xml:space="preserve"> ¼µ³Õí³ÍáõÃÛ³Ý ï³ñ³Íù³ÛÇÝ Ï»ÝïñáÝÝ»ñáõÙ Ñ³ßí³éí³Í ³ßË³ï³ßáõÏ³ÛáõÙ ³ÝÙñóáõÝ³Ï ¨ ³éÝí³½Ý »ñ»ù ³ÙÇë ·áñÍ³½áõñÏÇ Ï³ñ·³íÇ×³ÏáõÙ ·ïÝíáÕ ³ÝÓÇÝù
 </t>
  </si>
  <si>
    <t xml:space="preserve"> ´Ý³Ï³ñ³Ý³ÛÇÝ ³å³ÑáíáõÙ </t>
  </si>
  <si>
    <t xml:space="preserve"> ºñÏñ³ß³ñÅÇ Ñ»ï¨³Ýùáí ³ÝûÃ¨³Ý ÙÝ³ó³Í ÁÝï³ÝÇùÝ»ñÇ µÝ³Ï³ñ³Ý³ÛÇÝ ³å³ÑáíáõÙ </t>
  </si>
  <si>
    <t xml:space="preserve"> ´Ý³ÏáõÃÛ³Ý í³Ûñ ãáõÝ»óáÕ ³ÝûÃ¨³Ý ³ÝÓ³Ýó µÝ³Ï³ñ³Ý³ÛÇÝ ³å³ÑáíÙ³Ý ³ç³ÏóáõÃÛáõÝ </t>
  </si>
  <si>
    <t xml:space="preserve"> Þ³Ñ³éáõÝ»ñÇ ÁÝïñáõÃÛ³Ý ã³÷³ÝÇßÝ»ñ </t>
  </si>
  <si>
    <t xml:space="preserve"> ºñÏñ³ß³ñÅÇ Ñ»ï¨³Ýùáí ³ÝûÃ¨³Ý ÙÝ³ó³Í՛ Íñ³·ñÇ ß³Ñ³éáõ ×³Ý³ãí³Í ÁÝï³ÝÇùÝ»ñ </t>
  </si>
  <si>
    <t xml:space="preserve"> ´Ý³Ï³ñ³Ýáí ³å³Ñáíí³Í ß³Ñ³éáõÝ»ñÇ ÃÇí, ÁÝï³ÝÇù </t>
  </si>
  <si>
    <t xml:space="preserve"> ¼áÑí³Í (Ù³Ñ³ó³Í) ³é³çÇÝ՝ »ñÏñáñ¹ ¨ »ññáñ¹ Ï³ñ·Ç Ñ³ßÙ³Ý¹³Ù ½ÇÝÍ³é³ÛáÕÝ»ñÇ ³ÝûÃ¨³Ý ÁÝï³ÝÇùÝ»ñÇÝ µÝ³Ï³ñ³Ýáí ³å³ÑáíáõÙ ¨ µÝ³Ï³ñ³Ý³ÛÇÝ å³ÛÙ³ÝÝ»ñÇ µ³ñ»É³íáõÙ </t>
  </si>
  <si>
    <t xml:space="preserve"> ¶Ý³Ñ³ïÙ³Ý ã³÷³ÝÇßÝ»ñÇ Ñ³Ù³Ó³ÛÝ µÝ³Ï³ñ³ÝÇ µ³ñ»É³íÙ³Ý Ï³ñÇù áõÝ»óáÕ Ï³ñÇù³íáñÝ»ñÇ ×³Ý³ãáõÙ՝ Ñ³ßí³éáõÙ ¨ Ýñ³Ýó ³ÝÑ³ïáõÛó ýÇÝ³ë³Ï³Ý ³ç³ÏóáõÃÛ³Ý ïñ³Ù³¹ñÙ³Ý »Õ³Ý³Ïáí µÝ³Ï³ñ³Ý³ÛÇÝ ËÝ¹ÇñÝ»ñÇ ÉáõÍáõÙ </t>
  </si>
  <si>
    <t xml:space="preserve"> ¼áÑí³Í (Ù³Ñ³ó³Í) ³é³çÇÝ՝ »ñÏñáñ¹ ¨ »ññáñ¹ Ï³ñ·Ç Ñ³ßÙ³Ý¹³Ù ½ÇÝÍ³é³ÛáÕÝ»ñÇ ³ÝûÃ¨³Ý ¨ µÝ³Ï³ñ³Ý³ÛÇÝ å³ÛÙ³ÝÝ»ñÇ µ³ñ»É³íÙ³Ý Ï³ñÇù áõÝ»óáÕ ÁÝï³ÝÇùÝ»ñ </t>
  </si>
  <si>
    <t xml:space="preserve"> ´Ý³Ï³ñ³Ý³ÛÇÝ ³å³ÑáíÙ³Ý ¨ å³ÛÙ³ÝÝ»ñÇ µ³ñ»É³íÙ³Ý Ýå³ï³Ïáí ³ç³ÏóáõÃÛáõÝ ëï³óáÕ ß³Ñ³éáõÝ»ñÇ ÃÇí, ³¹ ÃíáõÙ՛ </t>
  </si>
  <si>
    <t xml:space="preserve"> 1. ¼áÑí³Í (Ù³Ñ³ó³Í) ½ÇÝÍ³é³ÛáÕÝ»ñÇ ÁÝï³ÝÇùÝ»ñ, ³Û¹ ÃíáõÙ՛ </t>
  </si>
  <si>
    <t xml:space="preserve"> 1.1. ù. ºñ¨³Ý, áñÇó՛ </t>
  </si>
  <si>
    <t xml:space="preserve"> 1.2. ÐÐ Ù³ñ½»ñ, áñÇó՛ </t>
  </si>
  <si>
    <t xml:space="preserve"> 2. ²é³çÇÝ, »ñÏñáñ¹ ¨ »ññáñ¹ Ï³ñ·Ç Ñ³ßÙ³Ý¹³Ù ½ÇÝÍ³é³ÛáÕÝ»ñÇ ÁÝï³ÝÇùÝ»ñ, ³Û¹ ÃíáõÙ` </t>
  </si>
  <si>
    <t xml:space="preserve"> ²ç³ÏóáõÃÛáõÝ ëï³ó³Í ³ÝûÃ¨³Ý ß³Ñ³éáõÝ»ñÇ ï»ë³Ï³ñ³ñ ÏßÇéÁ, áñå»ë µÝ³Ï³ñ³Ý³ÛÇÝ å³ÛÙ³ÝÝ»ñÇ Ï³ñÇù³íáñ Ñ³ßí³éí³Í ß³Ñ³éáõÝ»ñÇ ÝÏ³ïÙ³Ùµ, ïáÏáë </t>
  </si>
  <si>
    <t xml:space="preserve"> ØÇ³Ýí³· </t>
  </si>
  <si>
    <t xml:space="preserve"> Î»Ýë³Ãáß³Ï³ÛÇÝ ³å³ÑáíáõÃÛáõÝ </t>
  </si>
  <si>
    <t xml:space="preserve"> Î»Ýë³Ãáß³ÏÝ»ñÇ ¨ ³ÛÉ ¹ñ³Ù³Ï³Ý í×³ñÝ»ñÇ ïñ³Ù³¹ñÙ³Ý ï»Õ»Ï³ïí³Ï³Ý ÙÇ³ëÝ³Ï³Ý Ñ³Ù³Ï³ñ·»ñÇ ëå³ë³ñÏáõÙ ¨ ß³Ñ³·áñÍáõÙ </t>
  </si>
  <si>
    <t xml:space="preserve"> Î»Ýë³Ãáß³ÏÝ»ñÇ ¨ ³ÛÉ ¹ñ³Ù³Ï³Ý í×³ñÝ»ñÇ ïñ³Ù³¹ñÙ³Ý ï»Õ»Ï³ïí³Ï³Ý Ñ³Ù³Ï³ñ·Ç í³ñÙ³Ý՝ ëå³ë³ñÏÙ³Ý ¨ ï»Õ»Ï³ïíáõÃÛ³Ý ïñ³Ù³¹ñÙ³Ý Í³é³ÛáõÃÛáõÝÝ»ñ </t>
  </si>
  <si>
    <t xml:space="preserve"> Ì³é³ÛáõÃÛ³Ý Ù³ïáõóáõÙ </t>
  </si>
  <si>
    <t xml:space="preserve"> êáóÇ³É³Ï³Ý å³ßïå³ÝáõÃÛ³Ý áÉáñïáõÙ ëáóÇ³É³Ï³Ý ³å³ÑáíáõÃÛ³Ý å»ï³Ï³Ý Í³é³ÛáõÃÛ³Ý ï»Õ»Ï³ïí³Ï³Ý Ý»ñùÇÝ åáñï³ÉÇ, Ï»Ýë³Ãáß³Ï³éáõÝ»ñÇ Ñ³ßí³éÙ³Ý ÙÇ³ëÝ³Ï³Ý ï»Õ»Ï³ïí³Ï³Ý Ñ³Ù³Ï³ñ·Ç ¨ ½ÇÝíáñ³Ï³Ý Ï»Ýë³Ãáß³Ï³éáõÝ»ñÇ ï»Õ»Ï³ïí³Ï³Ý µ³½³Ý»ñÇ ÃÇí, Ñ³ï </t>
  </si>
  <si>
    <t xml:space="preserve"> Î»Ýë³Ãáß³ÏÝ»ñÇ ¨ ³ÛÉ ¹ñ³Ù³Ï³Ý í×³ñÝ»ñÇ Çñ³Ï³Ý³óÙ³Ý ³å³ÑáíáõÙ </t>
  </si>
  <si>
    <t xml:space="preserve"> Î»Ýë³Ãáß³ÏÝ»ñÇ ¨ ³ÛÉ ¹ñ³Ù³Ï³Ý í×³ñÝ»ñÇ í×³ñÙ³Ý Í³é³ÛáõÃÛáõÝÝ»ñÇ Ó»éùµ»ñáõÙ </t>
  </si>
  <si>
    <t xml:space="preserve"> Î»Ýë³Ãáß³Ï³éáõÝ»ñÇ ¨ ³ÛÉ ¹ñ³Ù³Ï³Ý í×³ñÝ»ñ ëï³óáÕÝ»ñÇ Ãí³ù³Ý³ÏÁ, áñáÝó Ù³ïáõóíáõÙ »Ý í×³ñÙ³Ý Í³é³ÛáõÃÛáõÝÝ»ñ ³ÝÏ³ÝËÇÏ »Õ³Ý³Ïáí, Ù³ñ¹ </t>
  </si>
  <si>
    <t xml:space="preserve"> Î»Ýë³Ãáß³Ï³éáõÝ»ñÇ ³ÛÉ ¹ñ³Ù³Ï³Ý í×³ñÝ»ñ ëï³óáÕÝ»ñÇ Ãí³ù³Ý³ÏÁ, áñáÝó Ù³ïáõóíáõÙ »Ý í×³ñÙ³Ý Í³é³ÛáõÃÛáõÝÝ»ñ Ï³ÝËÇÏ »Õ³Ý³Ïáí, Ù³ñ¹ </t>
  </si>
  <si>
    <t xml:space="preserve"> Î»Ýë³Ãáß³ÏÇ ³ÛÉ ¹ñ³Ù³Ï³Ý í×³ñÝ»ñÇ Ýß³Ý³ÏÙ³Ý ³é³í»É³·áõÛÝ Å³ÙÏ»ï, ³ßË³ï³Ýù³ÛÇÝ ûñ </t>
  </si>
  <si>
    <t xml:space="preserve"> Î»Ýë³Ãáß³ÏÝ»ñÇ Ó¨³ÃÕÃ»ñÇ ïå³·ñáõÃÛáõÝ </t>
  </si>
  <si>
    <t xml:space="preserve"> Î»Ýë³Ãáß³ÏÝ»ñÇ ïñ³Ù³¹ñÙ³Ý Ñ³Ù³å³ï³ëË³Ý Ó¨³ÃÕÃ»ñÇ ïå³·ñáõÃÛ³Ý Í³é³ÛáõÃÛáõÝÝ»ñ </t>
  </si>
  <si>
    <t xml:space="preserve"> Í³é³ÛáõÃÛ³Ý Ù³ïáõóáõÙ </t>
  </si>
  <si>
    <t xml:space="preserve"> Î»Ýë³Ãáß³ÏÇ Ýß³Ý³ÏÙ³Ý ¨ í×³ñÙ³Ý Ñ³Ù³ñ ³ÝÑñ³Å»ßï Ó¨³ÃÕÃ»ñÇ ù³Ý³Ï, Ñ³ï </t>
  </si>
  <si>
    <t xml:space="preserve"> ´³ÝÏ»ñ, &lt;&lt;¶ÝáõÙÝ»ñÇ Ù³ëÇÝ&gt;&gt; ÐÐ ûñ»ÝùÇ Ñ³Ù³Ó³ÛÝ ÁÝïñí³Í Ï³½Ù³Ï»ñåáõÃÛáõÝ </t>
  </si>
  <si>
    <t xml:space="preserve">&lt;&lt;¶ÝáõÙÝ»ñÇ Ù³ëÇÝ&gt;&gt; ÐÐ ûñ»ÝùÇ Ñ³Ù³Ó³ÛÝ ÁÝïñí³Í Ï³½Ù³Ï»ñåáõÃÛáõÝ </t>
  </si>
  <si>
    <t xml:space="preserve"> Î»Ýë³Ãáß³Ï³ÛÇÝ Ñ³Ù³Ï³ñ·Ç Ñ³Ýñ³ÛÇÝ Çñ³½»ÏÙ³Ý ³ßË³ï³ÝùÝ»ñÇ Çñ³Ï³Ý³óáõÙ </t>
  </si>
  <si>
    <t xml:space="preserve"> Â»Å ·ÍÇ ÙÇçáóáí ëå³ë³ñÏí³Í ù³Õ³ù³óÇÝ»ñÇ ½³Ý·»ñÇ ÃÇí, Ñ³ï </t>
  </si>
  <si>
    <t xml:space="preserve"> Â»Å ·Í»ñÇ ÃÇí, Ñ³ï </t>
  </si>
  <si>
    <t xml:space="preserve"> ØÇçáó³éáõÙÝ Çñ³Ï³Ý³óÝáÕÇ ³Ýí³ÝáõÙÁ</t>
  </si>
  <si>
    <t xml:space="preserve"> êå³Û³Ï³Ý ³ÝÓÝ³Ï³½ÙÇ ¨ Ýñ³Ýó ÁÝï³ÝÇùÝ»ñÇ ³Ý¹³ÙÝ»ñÇ Ï»Ýë³Ãáß³ÏÝ»ñ </t>
  </si>
  <si>
    <t xml:space="preserve"> êå³Û³Ï³Ý ³ÝÓÝ³Ï³½ÙÇ ½ÇÝÍ³é³ÛáÕÝ»ñÇÝ »ñÏ³ñ³ÙÛ³ Í³é³ÛáõÃÛ³Ý, Ñ³ßÙ³Ý¹³ÙáõÃÛ³Ý ¨ ½ÇÝÍ³é³ÛáÕÇ Ù³Ñí³Ý ¹»åùáõÙ Ýñ³ ÁÝï³ÝÇùÇ ³Ý¹³ÙÝ»ñÇÝ Ï»ñ³ÏñáÕÇÝ ÏáñóÝ»Éáõ ¹»åùáõÙ ½ÇÝíáñ³Ï³Ý Ï»Ýë³Ãáß³ÏÝ»ñÇ ïñ³Ù³¹ñáõÙ_x000D_
 </t>
  </si>
  <si>
    <t xml:space="preserve"> îñ³Ýëý»ñïÇ ïñ³Ù³¹ñáõÙ </t>
  </si>
  <si>
    <t xml:space="preserve"> êå³Û³Ï³Ý ³ÝÓÝ³Ï³½ÙÇÝ ¨ Ýñ³Ýó ÁÝï³ÝÇùÝ»ñÇ ³Ý¹³ÙÝ»ñÇÝ »ñÏ³ñ³ÙÛ³ Í³é³ÛáõÃÛ³Ý, Ñ³ßÙ³Ý¹³ÙáõÃÛ³Ý ¨ Ï»ñ³ÏñáÕÇÝ ÏáñóÝ»Éáõ ¹»åùáõÙ Ï»Ýë³Ãáß³ÏÝ»ñÇ ïñ³Ù³¹ñáõÙ 22.12.2010Ã. Ðú-243-Ü ûñ»ÝùÇ 18-ñ¹, 20-ñ¹, 22-ñ¹ Ñá¹í³ÍÝ»ñáí </t>
  </si>
  <si>
    <t xml:space="preserve"> Î»Ýë³Ãáß³Ï³éáõÝ»ñÇ ÃÇí, Ù³ñ¹ </t>
  </si>
  <si>
    <t xml:space="preserve"> Þ³ñù³ÛÇÝ ½ÇÝÍ³é³ÛáÕÝ»ñÇ ¨ Ýñ³Ýó ÁÝï³ÝÇùÝ»ñÇ ³Ý¹³ÙÝ»ñÇ ½ÇÝíáñ³Ï³Ý Ï»Ýë³Ãáß³ÏÝ»ñ </t>
  </si>
  <si>
    <t xml:space="preserve"> ÊêÐØ ½ÇÝí³Í áõÅ»ñÇ ß³ñù³ÛÇÝ Ï³½ÙÇ ½ÇÝÍ³é³ÛáÕÝ»ñÇÝ Ñ³ßÙ³Ý¹³ÙáõÃÛ³Ý, Ýñ³Ýó Ù³Ñí³Ý ¹»åùáõÙ ÁÝï³ÝÇùÝ»ñÇ ³Ý¹³ÙÝ»ñÇÝ Ï»ñ³ÏñáÕÇÝ ÏáñóÝ»Éáõ ¹»åùáõÙ ½ÇÝíáñ³Ï³Ý Ï»Ýë³Ãáß³ÏÝ»ñÇ ïñ³Ù³¹ñáõÙ </t>
  </si>
  <si>
    <t xml:space="preserve"> 22.12.2010Ã. Ðú-243-Ü ûñ»Ýùáí  ë³ÑÙ³Ýí³Í Ï³ñ·áí Ñ³ßÙ³Ý¹³Ù ×³Ý³ãí³Í ß³ñù³ÛÇÝ  ½ÇÝÍ³é³ÛáÕÝ»ñ, Í³é³ÛáõÃÛ³Ý ÁÝÃ³óùáõÙ ½áÑí³Í (Ù³Ñ³ó³Í) ß³ñù³ÛÇÝ ½ÇÝÍ³é³ÛáÕÝ»ñÇ  ÁÝï³ÝÇùÝ»ñÇ ³Ý¹³ÙÝ»ñ </t>
  </si>
  <si>
    <t xml:space="preserve"> ²ßË³ï³Ýù³ÛÇÝ Ï»Ýë³Ãáß³ÏÝ»ñ </t>
  </si>
  <si>
    <t xml:space="preserve"> ²ßË³ï³Ýù³ÛÇÝ Ï»Ýë³Ãáß³ÏÝ»ñÇ (ï³ñÇù³ÛÇÝ, Ñ³ßÙ³Ý¹³ÙáõÃÛ³Ý, ³ñïáÝÛ³É å³ÛÙ³ÝÝ»ñáí, »ñÏ³ñ³ÙÛ³ Í³é³ÛáõÃÛ³Ý, Ù³ëÝ³ÏÇ, Ï»ñ³ÏñáÕÇÝ ÏáñóÝ»Éáõ ¹»åùáõÙ Ï»Ýë³Ãáß³ÏÝ»ñÇ) ïñ³Ù³¹ñáõÙ_x000D_
 </t>
  </si>
  <si>
    <t xml:space="preserve"> î³ñÇù³ÛÇÝ ³ßË³ï³Ýù³ÛÇÝ` ³éÝí³½Ý 10 ï³ñí³ ³ßË³ï³Ýù³ÛÇÝ ëï³Å, Ñ³ßÙ³Ý¹³ÙáõÃÛ³Ý ³ßË³ï³Ýù³ÛÇÝ` Áëï ë³Ý¹Õ³ÏÇ ³ßË³ï³Ýù³ÛÇÝ ëï³Å, ³ñïáÝÛ³É, Ù³ëÝ³ÏÇ »ñÏ³ñ³ÙÛ³ Í³é³ÛáõÃÛ³Ý` å³Ñ³ÝçíáÕ Ù³ëÝ³·ÇïáõÃÛ³Ùµ ³ßË³ï³Ýù³ÛÇÝ ëï³Å </t>
  </si>
  <si>
    <t xml:space="preserve"> Î»Ýë³Ãáß³Ï³éáõÝ»ñÇ ÃÇí, Ù³ñ¹</t>
  </si>
  <si>
    <t xml:space="preserve"> ÐÐ ûñ»Ýùáí Ýß³Ý³Ïí³Í Ï»Ýë³Ãáß³ÏÝ»ñ </t>
  </si>
  <si>
    <t xml:space="preserve"> «ä³ßïáÝ³ï³ñ ³ÝÓ³Ýó ·áñÍáõÝ»áõÃÛ³Ý ³å³ÑáíÙ³Ý՝ ëå³ë³ñÏÙ³Ý ¨ ëáóÇ³É³Ï³Ý »ñ³ßËÇùÝ»ñÇ Ù³ëÇÝ» ÐÐ ûñ»Ýùáí ë³ÑÙ³Ýí³Í å³ßïáÝÝ»ñáõÙ å³ßïáÝ³í³ñ³Í ³ÝÓ³Ýó Ï»Ýë³Ãáß³ÏÇ ïñ³Ù³¹ñáõÙ_x000D_
 </t>
  </si>
  <si>
    <t xml:space="preserve"> ÐÐ ûñ»ÝùÝ»ñáí å»ï³Ï³Ý å³ßïáÝ ½µ³Õ»óñ³Í ³ÝÓ³Ýó Ï»Ýë³Ãáß³Ï³ÛÇÝ Çñ³íáõÝùÇ Çñ³óáõÙ`Ñ³Ù³å³ï³ëË³Ý å³ßïáÝÝ»ñáõÙ ³ßË³ï³Ýù³ÛÇÝ ëï³ÅÇ ³éÏ³ÛáõÃÛáõÝ ¨  Ï»Ýë³Ãáß³ÏÇ Çñ³íáõÝù ïñíáÕ ï³ñÇù: </t>
  </si>
  <si>
    <t xml:space="preserve"> Îáõï³Ï³ÛÇÝ Ñ³ïÏ³óáõÙÝ»ñ Ù³ëÝ³ÏóÇ Ï»Ýë³Ãáß³Ï³ÛÇÝ Ñ³ßíÇÝ </t>
  </si>
  <si>
    <t xml:space="preserve"> Îáõï³Ï³ÛÇÝ Ï»Ýë³Ãáß³Ï³ÛÇÝ Ñ³Ù³Ï³ñ·Ç Ù³ëÝ³ÏÇóÝ»ñ </t>
  </si>
  <si>
    <t xml:space="preserve"> Ø³ëÝ³ÏÇóÝ»ñÇ ÃÇí, Ù³ñ¹ </t>
  </si>
  <si>
    <t xml:space="preserve"> &lt;&lt;Îáõï³Ï³ÛÇÝ Ï»Ýë³Ãáß³ÏÝ»ñÇ Ù³ëÇÝ&gt;&gt; ÐÐ ûñ»Ýùáí ë³ÑÙ³Ýí³Í Ï³ñ·áí Ù³ëÝ³ÏóÇ Ï»Ýë³Ãáß³Ï³ÛÇÝ Ñ³ßíÇÝ Ïáõï³Ï³ÛÇÝ Ñ³ïÏ³óáõÙÝ»ñÇ Ï³ï³ñáõÙ </t>
  </si>
  <si>
    <t xml:space="preserve"> êáóÇ³É³Ï³Ý å³ßïå³ÝáõÃÛ³Ý µÝ³·³í³éáõÙ å»ï³Ï³Ý ù³Õ³ù³Ï³ÝáõÃÛ³Ý Ùß³ÏáõÙ՝ Íñ³·ñ»ñÇ Ñ³Ù³Ï³ñ·áõÙ ¨ ÙáÝÇÃáñÇÝ· </t>
  </si>
  <si>
    <t xml:space="preserve"> êáóÇ³É³Ï³Ý å³ßïå³ÝáõÃÛ³Ý µÝ³·³í³éÇ å»ï³Ï³Ý ù³Õ³ù³Ï³ÝáõÃÛ³Ý Ùß³ÏÙ³Ý՝ Íñ³·ñ»ñÇ Ñ³Ù³Ï³ñ·Ù³Ý ¨ ÙáÝÇÃáñÇÝ·Ç Í³é³ÛáõÃÛáõÝÝ»ñ </t>
  </si>
  <si>
    <t xml:space="preserve"> êáóÇ³É³Ï³Ý å³ßïå³ÝáõÃÛ³Ý µÝ³·³í³éÇ å»ï³Ï³Ý ù³Õ³ù³Ï³ÝáõÃÛ³Ý Ùß³ÏÙ³Ý՝ Íñ³·ñ»ñÇ Ñ³Ù³Ï³ñ·Ù³Ý ¨ ÙáÝÇïáñÇÝ·Ç Í³é³ÛáõÃÛáõÝÝ»ñ </t>
  </si>
  <si>
    <t xml:space="preserve"> êáóÇ³É³Ï³Ý å³ßïå³ÝáõÃÛ³Ý ³é³ÝÓÇÝ  Íñ³·ñ»ñÇ Çñ³Ï³Ý³óÙ³Ý ³å³ÑáíáõÙ </t>
  </si>
  <si>
    <t xml:space="preserve"> ä»ï³Ï³Ý Ï»Ýë³Ãáß³Ï³ÛÇÝ ³å³ÑáíáõÃÛ³Ý µÝ³·³í³éáõÙ ù³Õ³ù³Ï³ÝáõÃÛ³Ý Çñ³Ï³Ý³óáõÙ </t>
  </si>
  <si>
    <t xml:space="preserve"> ÐÐ ³ßË³ï³ÝùÇ ¨ ëáóÇ³É³Ï³Ý Ñ³ñó»ñÇ Ý³Ë³ñ³ñáõÃÛ³Ý ëáóÇ³É³Ï³Ý ³å³ÑáíáõÃÛ³Ý Í³é³ÛáõÃÛáõÝ </t>
  </si>
  <si>
    <t xml:space="preserve"> Ð³Ýñ³ÛÇÝ Çñ³½»ÏÙ³Ý ÙÇçáó³éáõÙÝ»ñÇ Çñ³Ï³Ý³óáõÙ </t>
  </si>
  <si>
    <t xml:space="preserve"> êáó. å³ßïå. áÉáñïÇ í»ñ³µ»ñÛ³É ï»ë³ÑáÉáí³ÏÝ»ñÇ å³ïñ³ëïáõÙ, ¼ÈØ-Ý»ñáí Çñ³¹³ñÓ³ÛÇÝ ³ßË³ï³ÝùÝ»ñÇ Éáõë³µ³ÝáõÙ, µáõÏÉ»ïÝ»ñÇ ¨ ·ñùáõÛÏÝ»ñÇ ïå³·ñáõÙ ¨ ï³ñ³ÍáõÙ (³Û¹ ÃíáõÙ` Ãñ³ýÇùÇÝ·Ç ¹»Ù å³Ûù³ñÇ, ïñ³Ù³¹ñíáÕ ëáóÇ³É³Ï³Ý ³ç³ÏóáõÃÛ³Ý, ½µ³Õí³ÍáõÃÛ³Ý ¨ ³ÛÉ Ñ³ñó»ñ) </t>
  </si>
  <si>
    <t xml:space="preserve"> Ð»éáõëï³Ñ³Õáñ¹áõÙÝ»ñÇ ï¨áÕáõÃÛáõÝ, ñáå» </t>
  </si>
  <si>
    <t xml:space="preserve"> Ð»éáõëï³Ñ³Õáñ¹áõÙÝ»ñÇ ³Ùë³Ï³Ý å³ñµ»ñ³Ï³ÝáõÃÛáõÝ, ³Ý·³Ù </t>
  </si>
  <si>
    <t xml:space="preserve"> êáóÇ³É³Ï³Ý å³ßïå³ÝáõÃÛ³Ý áÉáñïÇ í»ñ³µ»ñÛ³É ï»Õ»Ï³ïíáõÃÛ³Ý Ñ»é³ñÓ³ÏÙ³Ý Ñ³ë³Ý»ÉÇáõÃÛáõÝ ÐÐ ³ÙµáÕç ï³ñ³ÍùáõÙ, ïáÏáë </t>
  </si>
  <si>
    <t xml:space="preserve"> îå³·Çñ ÝÛáõÃ»ñÇ ù³Ý³Ï, Ñ³ï </t>
  </si>
  <si>
    <t xml:space="preserve"> Èáõë³ÝÏ³ñã³Ï³Ý Í³é³ÛáõÃÛáõÝÝ»ñÇ ù³Ý³Ï, Ñ³ï </t>
  </si>
  <si>
    <t xml:space="preserve"> êáóÇ³É³Ï³Ý å³ßïå³ÝáõÃÛ³Ý áÉáñïÇ ï»Õ»Ï³ïí³Ï³Ý Ñ³Ù³Ï³ñ·Ç ëå³ë³ñÏÙ³Ý (Ï³ï³ñ»É³·áñÍÙ³Ý)՝ ß³Ñ³·áñÍÙ³Ý ¨ ï»Õ»Ï³ïíáõÃÛ³Ý ïñ³Ù³¹ñÙ³Ý Í³é³ÛáõÃÛáõÝÝ»ñ </t>
  </si>
  <si>
    <t xml:space="preserve"> êáóÇ³É³Ï³Ý å³ßïå³ÝáõÃÛ³Ý áÉáñïÇ ï»Õ»Ï³ïí³Ï³Ý µ³½³Ý»ñÇ  ëå³ë³ñÏáõÙ ¨ ß³Ñ³·áñÍáõÙ </t>
  </si>
  <si>
    <t xml:space="preserve"> êå³ë³ñÏáÕ µ³½³Ý»ñÇ ÃÇí, Ñ³ï </t>
  </si>
  <si>
    <t xml:space="preserve"> êå³ë³ñÏíáÕ í»µÏ³Ûù»ñÇ ÃÇí, Ñ³ï </t>
  </si>
  <si>
    <t xml:space="preserve"> êå³ë³ñÏíáÕ (³Û¹ ÃíáõÙ Ý³¨ í»ñ³Ýáñá·Ù³Ý Ï³ñÇùÇ) Ñ³Ù³Ï³ñ·ã³ÛÇÝ ï»ËÝÇÏ³ÛÇ ÃÇí, Ñ³ï </t>
  </si>
  <si>
    <t xml:space="preserve"> ÀÝï³ÝÇùÝ»ñÇÝ՝ Ï³Ý³Ýó ¨ »ñ»Ë³Ý»ñÇÝ ³ç³ÏóáõÃÛáõÝ </t>
  </si>
  <si>
    <t xml:space="preserve"> ºñ»Ë³Ý»ñÇ ßáõñçûñÛ³ ËÝ³ÙùÇ Í³é³ÛáõÃÛáõÝÝ»ñ </t>
  </si>
  <si>
    <t xml:space="preserve"> ´Ý³ÏãáõÃÛ³Ý ëáóÇ³É³Ï³Ý å³ßïå³ÝáõÃÛ³Ý ÁÝ¹Ñ³Ýáõñ ïÇåÇ ¨ Ñ³ïáõÏ /Ù³ëÝ³·Çï³óí³Í Ñ³ëï³ïáõÃÛáõÝÝ»ñ</t>
  </si>
  <si>
    <t xml:space="preserve"> ´Ý³ÏãáõÃÛ³Ý ëáóÇ³É³Ï³Ý å³ßïå³ÝáõÃÛ³Ý ÁÝ¹Ñ³Ýáõñ ïÇåÇ ¨ Ñ³ïáõÏ /Ù³ëÝ³·Çï³óí³Í Ñ³ëï³ïáõÃÛáõÝÝ»ñÇ ÃÇí, Ñ³ï </t>
  </si>
  <si>
    <t xml:space="preserve"> ºñ»Ë³Ý»ñÇ? ëáóÇ³É³Ï³Ý ½³ñ·³óÙ³Ý ³ÝÑ³ï³Ï³Ý Íñ³·ñ»ñáí ³å³Ñáíí³ÍáõÃÛáõÝÁ, ïáÏáë </t>
  </si>
  <si>
    <t xml:space="preserve"> Ì³é³ÛáõÃÛ³Ý ï¨áÕáõÃÛáõÝ, ³ÙÇë </t>
  </si>
  <si>
    <t xml:space="preserve"> Ñ³ßÙ³Ý¹³ÙáõÃÛáõÝ áõÝ»óáÕ »ñ»Ë³Ý»ñ </t>
  </si>
  <si>
    <t xml:space="preserve"> ÞáõñçûñÛ³ Ñ³ëï³ïáõÃÛáõÝÝ»ñ ÙáõïùÁ Ï³ÝË³ñ·»Éí³Í »ñ»Ë³Ý»ñÇ ÃÇí,  »ñ»Ë³, ³Û¹ ÃíáõÙ՝</t>
  </si>
  <si>
    <t xml:space="preserve"> Î³ñÇùÝ»ñÁ ·Ý³Ñ³ïí³Í Ï»Ýë³µ³Ý³Ï³Ý ÁÝï³ÝÇùÝ»ñÇ ÃÇí, Ñ³ï </t>
  </si>
  <si>
    <t xml:space="preserve"> Ì³é³ÛáõÃÛ³Ý ï¨áÕáõÃÛáõÝÁ, ³ÙÇë </t>
  </si>
  <si>
    <t xml:space="preserve"> Þñç³Ý³í³ñïÝ»ñÇ Ñ³Ù³ñ í³ñÓ³Ï³Éí³Í µÝ³Ï³ñ³ÝÝ»ñÇ ÃÇíÁ, Ñ³ï </t>
  </si>
  <si>
    <t xml:space="preserve"> ºñ»Ë³Ý»ñÇ ËÝ³ÙùÇ ßáõñçûñÛ³ Ñ³ëï³ïáõÃÛáõÝÝ»ñ ÙáõïùÁ  Ï³ÝË³ñ·»Éí³Í »ñ»Ë³Ý»ñÁ? ó»ñ»Ï³ÛÇÝ ËÝ³ÙùÇ Ñ³ëï³ïáõÃÛ³Ý »ñ»Ë³Ý»ñÇ Ãí³ù³Ý³ÏáõÙ, ïáÏáë </t>
  </si>
  <si>
    <t xml:space="preserve"> ºñ»Ë³Ý»ñÇ ·Çß»ñûÃÇÏ ËÝ³ÙùÇ Í³é³ÛáõÃÛáõÝÝ»ñ </t>
  </si>
  <si>
    <t xml:space="preserve"> 6-18 ï³ñ»Ï³Ý ëáóÇ³É³å»ë ³Ý³å³Ñáí՝ ÁÝï³ÝÇùÝ»ñÇ ³Ý³å³ÑáíáõÃÛ³Ý ·Ý³Ñ³ïÙ³Ý Ñ³Ù³Ï³ñ·áõÙ Ñ³ßí³éí³Í ÁÝï³ÝÇùÝ»ñÇ ¹åñáó³Ñ³ë³Ï »ñ»Ë³Ý»ñÇ ËÝ³ÙùÇ՝ ¹³ëïÇ³ñ³ÏáõÃÛ³Ý՝ áõëÙ³Ý՝ ýÇ½ÇÏ³Ï³Ý ¨ Ùï³íáñ ½³ñ·³óÙ³ÝÝ áõÕÕí³Í Í³é³ÛáõÃÛáõÝÝ»ñ </t>
  </si>
  <si>
    <t xml:space="preserve"> ºñ»Ë³Ý»ñÇ ËÝ³ÙùÇ ·Çß»ñûÃÇÏ Ñ³ëï³ïáõÃÛáõÝ</t>
  </si>
  <si>
    <t xml:space="preserve"> ºñ»Ë³Ý»ñÇ ËÝ³ÙùÇ ·Çß»ñûÃÇÏ Ñ³ëï³ïáõÃÛáõÝÝ»ñÇ ÃÇíÁ , Ñ³ï </t>
  </si>
  <si>
    <t xml:space="preserve"> ºñ»Ë³Ý»ñÇ ËÝ³ÙùÇ ·Çß»ñûÃÇÏ Ñ³ëï³ïáõÃÛáõÝáõÙ ËÝ³Ùù ëï³óáÕ »ñ»Ë³Ý»ñÇ ÃÇí, »ñ»Ë³ </t>
  </si>
  <si>
    <t>ØñóáõÛÃÇ ³ñ¹ÛáõÝùáõÙ ÁÝïñí³Í Ñ³í³ëï³·ñí³Í Ñ³ë³ñ³Ï³Ï³Ý Ï³½Ù³Ï»ñåáõÃÛáõÝ</t>
  </si>
  <si>
    <t xml:space="preserve"> ÎÛ³ÝùÇ ¹Åí³ñÇÝ Çñ³íÇ×³ÏáõÙ Ñ³ÛïÝí³Í »ñ»Ë³Ý»ñÇÝ Å³Ù³Ý³Ï³íáñ ËÝ³ÙùÇ ïñ³Ù³¹ñÙ³Ý Í³é³ÛáõÃÛáõÝÝ»ñ </t>
  </si>
  <si>
    <t>ÞáõñçûñÛ³³ Å³Ù³Ý³Ï³íáñ ËÝ³ÙùÇ Ñ³ëï³ïáõÃÛáõÝ</t>
  </si>
  <si>
    <t xml:space="preserve"> ºñ»Ë³Ý»ñÇ ¨ ÁÝï³ÝÇùÝ»ñÇ ³ç³ÏóáõÃÛ³Ý ïñ³Ù³¹ñÙ³Ý Í³é³ÛáõÃÛáõÝÝ»ñ </t>
  </si>
  <si>
    <t>²ç³ÏóáõÃÛ³Ý Ï»ÝïñáÝÝ»ñ</t>
  </si>
  <si>
    <t xml:space="preserve"> ²ç³ÏóáõÃÛ³Ý Ï»ÝïñáÝÝ»ñÇ ÃÇíÁ՝(h³ï) </t>
  </si>
  <si>
    <t xml:space="preserve"> ²ç³ÏóáõÃÛ³Ý Ï»ÝïñáÝáõÙ ó»ñ»Ï³ÛÇÝ ËÝ³Ùù ëï³óáÕ »ñ»Ë³Ý»ñÇ ÃÇí, »ñ»Ë³ </t>
  </si>
  <si>
    <t xml:space="preserve"> Ï»ÝïñáÝÇó ¹áõñë Í³é³ÛáõÃÛáõÝÝ»ñ ëï³óáÕ »ñ»Ë³Ý»ñÇ ÃÇí, »ñ»Ë³ </t>
  </si>
  <si>
    <t xml:space="preserve"> ØÇçáó³éáõÙÝ Çñ³Ï³Ý³óÝáÕÇ ³Ýí³ÝáõÙÁª </t>
  </si>
  <si>
    <t xml:space="preserve"> ´Ý³Çñ³ÛÇÝ  û·ÝáõÃÛ³Ý  ÷³Ã»Ã ëï³ó³Í Áï³ÝÇùÝ»ñÇ ÃÇí, Ñ³ï </t>
  </si>
  <si>
    <t xml:space="preserve"> ºñ»Ë³Ý»ñÇ ßáõñçûñÛ³ ËÝ³ÙùÇ µÝ³ÏãáõÃÛ³Ý ëáóÇ³É³Ï³Ý å³ßïå³ÝáõÃÛ³Ý Ñ³ëï³ïáõÃÛáõÝÝ»ñÇ ßñç³Ý³í³ñïÝ»ñÇ ÃÇí </t>
  </si>
  <si>
    <t xml:space="preserve"> êáóÇ³É³Ï³Ý å³ßïå³ÝáõÃÛ³Ý áÉáñïÇ ½³ñ·³óÙ³Ý Íñ³·Çñ </t>
  </si>
  <si>
    <t xml:space="preserve"> ²Ù÷á÷/µ³óí³Í</t>
  </si>
  <si>
    <t xml:space="preserve"> Ø»Ãá¹³µ³Ý³Ï³Ý Ó»éÝ³ñÏÝ»ñÇ Ùß³ÏáõÙ՝ Ñ»ï³½áïáõÃÛáõÝÝ»ñÇ ³ÝóÏ³óáõÙ ¨ ëáóÇ³É³Ï³Ý ³å³ÑáíáõÃÛ³Ý áÉáñïÇ Ï³¹ñ»ñÇ í»ñ³å³ïñ³ëïáõÙ </t>
  </si>
  <si>
    <t xml:space="preserve"> êáóÇ³É³Ï³Ý å³ßïå³ÝáõÃÛ³Ý µÝ³·³í³éáõÙ ÏÇñ³éíáÕ Ù»Ãá¹³µ³Ý³Ï³Ý Ó»éÝ³ñÏÝ»ñÇ Ùß³ÏÙ³Ý՝ ·Çï³Ñ»ï³½áï³Ï³Ý ³ßË³ï³ÝùÝ»ñÇ Çñ³Ï³Ý³óÙ³Ý ¨ µÝ³·³í³éÇ Ï³¹ñ»ñÇ í»ñ³å³ïñ³ëïÙ³Ý Í³é³ÛáõÃÛáõÝÝ»ñÇ Ù³ïáõóáõÙ </t>
  </si>
  <si>
    <t xml:space="preserve"> Ð»ï³½áïáõÃÛáõÝÝ»ñÇ ÃÇí, Ñ³ï </t>
  </si>
  <si>
    <t xml:space="preserve"> Ð»ï³½áïáõÃÛáõÝÝ»ñÇ ³ñ¹ÛáõÝùáõÙ Ý»ñÏ³Û³óí³Í ³é³ç³ñÏáõÃÛáõÝÝ»ñÇ ÃÇí, Ñ³ï </t>
  </si>
  <si>
    <t xml:space="preserve"> ì»ñ³å³ïñ³ëïíáÕ ³ßË³ïáÕÝ»ñÇ ÃÇí, Ù³ñ¹ </t>
  </si>
  <si>
    <t xml:space="preserve"> Þ³ñáõÝ³Ï³Ï³Ý áõëáõóÙ³Ý ÙÇçÇÝ Ïñ»¹Çï </t>
  </si>
  <si>
    <t xml:space="preserve"> ì»ñ³å³ïñ³ëïíáÕÝ»ñÇ ·áÑáõÝ³ÏáõÃÛ³Ý ÇÝï»·ñ³É ·Ý³Ñ³ï³Ï³ÝÁ ß³ñáõÝ³Ï³Ï³Ý ¹³ëÁÝÃ³óÝ»ñÇó (1-10 ÙÇ³íáñ) </t>
  </si>
  <si>
    <t xml:space="preserve"> Ø³ëÝ³·Çï³Ï³Ý ÏáÕÙÝáñáßÙ³Ý՝ Ñ³Ù³Ï³ñ·Ç Ù»Ãá¹³µ³ÝáõÃÛ³Ý ³å³ÑáíÙ³Ý ¨ Ï³¹ñ»ñÇ í»ñ³å³ïñ³ëïÙ³Ý Í³é³ÛáõÃÛáõÝÝ»ñ </t>
  </si>
  <si>
    <t xml:space="preserve"> Ð³ÝñáõÃÛ³Ý É³ÛÝ ßñç³Ý³ÏÝ»ñáõÙ Çñ³½»ÏáõÙ ïÝï»ëáõÃÛ³Ý Ù»ç ï»ÕÇ áõÝ»óáÕ ½³ñ·³óáõÙÝ»ñÇ՝ ³ßË³ï³ßáõÏ³ÛáõÙ å³Ñ³ÝçíáÕ Ýáñ Ù³ëÝ³·ÇïáõÃÛáõÝÝ»ñÇ՝ Ã³÷áõñ ³ßË³ï³ï»Õ»ñÇ Ù³ëÇÝ՝ ÇÝãå»ë Ý³¨ ·áñÍ³ïáõÇ ¨ ³ßË³ï³Ýù ÷ÝïñáÕÇ ÙÇç¨ áõÕÕ³ÏÇ Ï³åÇ ëï»ÕÍáõÙ </t>
  </si>
  <si>
    <t xml:space="preserve"> Øß³Ïí³Í Ù»Ãá¹³Ï³Ý áõÕ»óáõÛó»ñÇ ÃÇí, Ñ³ï </t>
  </si>
  <si>
    <t xml:space="preserve"> Ø³ëÝ³·Çï³Ï³Ý ÏáÕÙÝáñáßÙ³Ý áõÕÕáõÃÛ³Ùµ áõëáõóáõÙ ³Ýó³Í Ù³ëÝ³·»ïÝ»ñÇ ÃÇí, Ù³ñ¹ </t>
  </si>
  <si>
    <t xml:space="preserve"> êáõå»ñíÇ½Ç³ÛÇ Í³é³ÛáõÃÛáõÝÝ»ñ ëï³ó³Í Ù³ëÝ³·»ïÝ»ñÇ ÃÇí, Ù³ñ¹ </t>
  </si>
  <si>
    <t xml:space="preserve"> ì»ñ³å³ïñ³ëïíáÕÝ»ñÇ ·áÑáõÝ³ÏáõÃÛ³Ý ·Ý³Ñ³ï³Ï³ÝÁ Ù³ëÝ³·ÇïÇÏ³Ý ÏáÕÙÝáñáßÙ³Ý ¹³ëÁÝÃ³óÝ»ñÇó (1-10 ÙÇ³íáñ) </t>
  </si>
  <si>
    <t xml:space="preserve"> Ð³ßÙ³Ý¹³ÙáõÃÛáõÝ áõÝ»óáÕ ³ÝÓ³Ýó ³ç³ÏóáõÃÛáõÝ </t>
  </si>
  <si>
    <t xml:space="preserve"> äñáÃ»½³ûñÃáå»¹ÇÏ ¨ í»ñ³Ï³Ý·ÝáÕ³Ï³Ý å³ñ³·³Ý»ñÇ ÃÇí, Ñ³ï </t>
  </si>
  <si>
    <t xml:space="preserve"> §¶ÝáõÙÝ»ñÇ Ù³ëÇÝ¦ ÐÐ ûñ»ÝùÇ Ñ³Ù³Ó³ÛÝ ÁÝïñí³Í Ï³½Ù³Ï»ñåáõÃÛáõÝ </t>
  </si>
  <si>
    <t xml:space="preserve"> Ð³ßÙ³Ý¹³ÙáõÃÛáõÝ áõÝ»óáÕ ³ÝÓ³Ýó Ù³ïáõóíáÕ Í³é³ÛáõÃÛáõÝÝ»ñÇ Íñ³·ñÇ Çñ³Ï³Ý³óÙ³Ý ³å³ÑáíáõÙ </t>
  </si>
  <si>
    <t xml:space="preserve"> Ð³ßÙ³Ý¹³ÙáõÃÛáõÝ áõÝ»óáÕ ³ÝÓ³Ýó ïíÛ³ÉÝ»ñÇ í»ñ³µ»ñÛ³É Ñ³Ù³å³ï³ëË³Ý Ó¨³ÃÕÃ»ñÇ ïå³·ñáõÃÛ³Ý Í³é³ÛáõÃÛáõÝÝ»ñ </t>
  </si>
  <si>
    <t xml:space="preserve"> ´êö Ó¨³ÃÕÃ»ñÇ ÃÇí, Ñ³ï </t>
  </si>
  <si>
    <t xml:space="preserve"> ²áõïÇ½Ù áõÝ»óáÕ ¹»é³Ñ³ëÝ»ñÇÝ ¨ »ñÇï³ë³ñ¹Ý»ñÇÝ ½µ³Õí³ÍáõÃÛ³Ý ¨ ëáóÇ³É-Ñá·»µ³Ý³Ï³Ý Í³é³ÛáõÃÛáõÝÝ»ñÇ ïñ³Ù³¹ñáõÙ ó»ñ»Ï³ÛÇÝ Ï»ÝïñáÝáõÙ </t>
  </si>
  <si>
    <t xml:space="preserve"> 18 ï³ñÇÝ Éñ³ó³Í ³áõïÇ½Ù áõÝ»óáÕ 80 ¹»é³Ñ³ëÝ»ñÇÝ ¨ »ñÇï³ë³ñ¹Ý»ñÇÝ ½µ³Õí³ÍáõÃÛ³Ý ¨ ëáóÇ³É-Ñá·»µ³Ý³Ï³Ý Í³é³ÛáõÃÛáõÝÝ»ñÇ ïñ³Ù³¹ñáõÙ </t>
  </si>
  <si>
    <t xml:space="preserve"> ØÇÝã¨ 1993 Ãí³Ï³ÝÇ ÑáõÝÇëÇ 10-Á Ý»ñ¹ñí³Í ³í³Ý¹Ý»ñÇ ¹ÇÙ³ó ÷áËÑ³ïáõóÙ³Ý ÙÇçáó³éÙ³Ý Çñ³Ï³Ý³óÙ³Ý ³å³ÑáíáõÙ </t>
  </si>
  <si>
    <t xml:space="preserve"> «ìî´-Ð³Û³ëï³Ý» ö´À-áõÙ ³í³Ý¹³ïáõ Ñ³Ý¹Çë³óáÕ ¨ Ý³ËÏÇÝ ÊêÐØ ÊÝ³Ûµ³ÝÏÇ ÐÊêÐ Ñ³Ýñ³å»ï³Ï³Ý µ³ÝÏáõÙ ÙÇÝã¨ 1993 Ãí³Ï³ÝÇ ÑáõÝÇëÇ 10-Á ³í³Ý¹Ý»ñ Ý»ñ¹ñ³Í ù³Õ³ù³óÇÝ»ñÇ ÷áËÑ³ïáõóÙ³Ý í×³ñÙ³Ý Í³é³ÛáõÃÛáõÝÝ»ñÇ Ó»éùµ»ñáõÙ </t>
  </si>
  <si>
    <t xml:space="preserve"> öáËÑ³ïáõóíáÕ ³í³Ý¹³ïáõÝ»ñÇ ù³Ý³Ï, Ù³ñ¹ </t>
  </si>
  <si>
    <t xml:space="preserve"> «ìî´- Ð³Û³ëï³Ý» ö´À-áõÙ ³í³Ý¹³ïáõ Ñ³Ý¹Çë³óáÕ ù³Õ³ù³óÇÝ»ñÇ՝ áñå»ë Ý³ËÏÇÝ ÊêÐØ ÊÝ³Ûµ³ÝÏÇ ÐÊêÐ Ñ³Ýñ³å»ï³Ï³Ý µ³ÝÏáõÙ ÙÇÝã¨ 1993 Ãí³Ï³ÝÇ ÑáõÝÇëÇ 10-Á Ý»ñ¹ñí³Í ¹ñ³Ù³Ï³Ý ³í³Ý¹Ý»ñÇ ¹ÇÙ³ó ÷áËÑ³ïáõóáõÙ </t>
  </si>
  <si>
    <t xml:space="preserve"> «ìî´-Ð³Û³ëï³Ý» ö´À-áõÙ ³í³Ý¹³ïáõ Ñ³Ý¹Çë³óáÕ ù³Õ³ù³óÇÝ»ñÇ՛ áñå»ë Ý³ËÏÇÝ ÊêÐØ ÊÝ³Ûµ³ÝÏÇ ÐÊêÐ Ñ³Ýñ³å»ï³Ï³Ý µ³ÝÏáõÙ ÙÇÝã¨ 1993 Ãí³Ï³ÝÇ ÑáõÝÇëÇ 10-Á Ý»ñ¹ñí³Í ³í³Ý¹Ý»ñÇ ¹ÇÙ³ó ÷áËÑ³ïáõóÙ³Ý ïñ³Ù³¹ñáõÙ </t>
  </si>
  <si>
    <t xml:space="preserve"> Ü³ËÏÇÝ ÊêÐØ ÊÝ³Ûµ³ÝÏÇ ÐÊêÐ Ñ³Ýñ³å»ï³Ï³Ý µ³ÝÏáõÙ ÙÇÝã¨ 1993 Ãí³Ï³ÝÇ ÑáõÝÇëÇ 10-Á Ý»ñ¹ñí³Í ¹ñ³Ù³Ï³Ý ³í³Ý¹ áõÝ»Ý³ÉÁ ¨ ¹ÇÙáÕÇ ï³ñÇùÁ </t>
  </si>
  <si>
    <t xml:space="preserve"> êáóÇ³É³Ï³Ý ³å³ÑáíáõÃÛáõÝ </t>
  </si>
  <si>
    <t xml:space="preserve"> Ì»ñáõÃÛ³Ý՝ Ñ³ßÙ³Ý¹³ÙáõÃÛ³Ý՝ Ï»ñ³ÏñáÕÇÝ ÏáñóÝ»Éáõ ¹»åùáõÙ Ýå³ëïÝ»ñ </t>
  </si>
  <si>
    <t xml:space="preserve"> Ì»ñáõÃÛ³Ý, Ñ³ßÙ³Ý¹³ÙáõÃÛ³Ý, Ï»ñ³ÏñáÕÇÝ ÏáñóÝ»Éáõ ¹»åùáõÙ ëáóÇ³É³Ï³Ý Ýå³ëïÝ»ñÇ ïñ³Ù³¹ñáõÙ </t>
  </si>
  <si>
    <t xml:space="preserve"> Î»Ýë³Ãáß³ÏÇ Çñ³íáõÝù ãáõÝ»óáÕ Ñ³ßÙ³Ý¹³ÙÝ»ñ, Ï»ñ³ÏñáÕÇÝ Ïáñóñ³Í ³ÝÓÇù ¨ ûñ»Ýùáí ë³ÑÙ³Ýí³Í ï³ñÇùÁ Éñ³ó³Í ¨ å³Ñ³ÝçíáÕ ëï³Å ãáõÝ»óáÕ ³ÝÓÇù </t>
  </si>
  <si>
    <t xml:space="preserve"> Üå³ëï³éáõÝ»ñÇ ÃÇí, Ù³ñ¹ </t>
  </si>
  <si>
    <t xml:space="preserve"> Î»Ýë³Ãáß³Ï³éáõÇ՝ Í»ñáõÃÛ³Ý՝ Ñ³ßÙ³Ý¹³ÙáõÃÛ³Ý՝ Ï»ñ³ÏñáÕÇÝ ÏáñóÝ»Éáõ ¹»åùáõÙ Ýå³ëï³éáõÇ Ù³Ñí³Ý ¹»åùáõÙ ïñíáÕ Ã³ÕÙ³Ý Ýå³ëï </t>
  </si>
  <si>
    <t xml:space="preserve"> Î»Ýë³Ãáß³Ï³éáõÇ՝ Í»ñáõÃÛ³Ý՝ Ñ³ßÙ³Ý¹³ÙáõÃÛ³Ý՝ Ï»ñ³ÏñáÕÇÝ ÏáñóÝ»Éáõ ¹»åùáõÙ Ýå³ëï³éáõÇ Ù³Ñí³Ý ¹»åùáõÙ ïñíáÕ Ã³ÕÙ³Ý Ýå³ëïÇ ïñ³Ù³¹ñáõÙ </t>
  </si>
  <si>
    <t xml:space="preserve"> Î»Ýë³Ãáß³Ï³éáõÇ, Í»ñáõÃÛ³Ý, Ñ³ßÙ³Ý¹³ÙáõÃÛ³Ý, Ï»ñ³ÏñáÕÇÝ ÏáñóÝ»Éáõ ¹»åùáõÙ Ýå³ëï³éáõÇ ÑáõÕ³ñÏ³íáñáõÃÛáõÝÁ Ï³ï³ñ³Í ³ÝÓ </t>
  </si>
  <si>
    <t xml:space="preserve"> Â³ÕÙ³Ý Ýå³ëï ëï³óáÕÝ»ñÇ ÃÇí, Ù³ñ¹ </t>
  </si>
  <si>
    <t>ä³ßïå³ÝáõÃÛ³Ý Ý³Ë³ñ³ñáõÃÛáõÝ</t>
  </si>
  <si>
    <t xml:space="preserve"> ÐÐ ù³Õ³ù³óÇ³Ï³Ý ·áñÍ»ñáí í»ñ³ùÝÝÇã ¹³ï³ñ³ÝÇ í×ÇéÝ»ñÇ Ñ³Ù³Ó³ÛÝ Ï»ñ³ÏñáÕÁ Ïáñóñ³Í ³ÝÓ³Ýó Ïñ³Í íÝ³ëÇ ÷áËÑ³ïáõóáõÙ </t>
  </si>
  <si>
    <t xml:space="preserve"> ÐÐ ù³Õ³ù³óÇ³Ï³Ý ·áñÍ»ñáí í»ñ³ùÝÝÇã ¹³ï³ñ³ÝÇ 2010Ã© ²åñÇÇ 2-Ç Nº²Ü¸1676/02/09 ¨ 2009Ã© Ø³ÛÇëÇ 8-Ç Nº²ø¸1538/02/08 í×ÇéÝ»ñÇ Ñ³Ù³Ó³ÛÝ Ï»ñ³ÏñáÕÁ Ïáñóñ³Í ³ÝÓ³Ýó å³ï×³éí³Í íÝ³ëÇ ÷áËÑ³ïáõóáõÙ </t>
  </si>
  <si>
    <t xml:space="preserve"> Þ³Ñ³éáõÝ»ñÇ ÁÝïñáõÃÛ³Ý ã³÷áñáßÇãÝ»ñÁ </t>
  </si>
  <si>
    <t xml:space="preserve"> ¸³ï³ñ³ÝÇ áñáßáõÙáí Ñ³ëï³ïí³Í` Ï»ñ³ÏñáÕÁ Ïáñóñ³Í ³ÝÓ </t>
  </si>
  <si>
    <t xml:space="preserve"> öáËÑ³ïáõóáõÙ ëï³óáÕ ÁÝï³ÝÇùÝ»ñÇ Ãí³ù³Ý³Ï, Ñ³ï </t>
  </si>
  <si>
    <t xml:space="preserve"> ²ç³ÏóáõÃÛáõÝ Ñ³ßÙ³Ý¹³Ù ¹³ñÓ³Í ½ÇÝÍ³é³ÛáÕÝ»ñÇÝ ¨ ½áÑí³ÍÝ»ñÇ ÁÝï³ÝÇùÝ»ñÇÝ </t>
  </si>
  <si>
    <t xml:space="preserve"> ØÇ³Ýí³· ëáóÇ³É³Ï³Ý ³å³Ñáí³·ñáõÃÛ³Ý í×³ñÝ»ñ ÐÐ å³ßïå³ÝáõÃÛ³Ý՝ ÷ñÏ³ñ³ñ³Ï³Ý Í³é³ÛáõÃÛ³Ý ¨ ÐÐ ùÝÝã³Ï³Ý ÏáÙÇï»áõÙ Í³é³ÛáõÃÛ³Ý Å³Ù³Ý³Ï Ñ³ßÙ³Ý¹³Ù  ¹³ñÓ³Í ½ÇÝÍ³é³ÛáÕÝ»ñÇÝ ¨  ½áÑí³Í (Ù³Ñ³ó³Í) ½ÇÝÍ³é³ÛáÕÝ»ñÇ áõ ÷ñÏ³ñ³ñ Í³é³ÛáÕÝ»ñÇ  ÁÝï³ÝÇùÝ»ñÇÝ </t>
  </si>
  <si>
    <t xml:space="preserve"> ÐÐ Ï³é³í³ñáõÃÛ³Ý 2018Ã. û·áëïáëÇ 9-Ç N 916-Ü áñáßÙ³Ý å³Ñ³ÝçÝ»ñÇÝ Ñ³Ù³å³ï³ëË³Ý </t>
  </si>
  <si>
    <t xml:space="preserve"> ØÇ³Ýí³· ëáóÇ³É³Ï³Ý ³å³Ñáí³·ñáõÃÛ³Ý í×³ñÝ»ñ ëï³óáÕ ÁÝï³ÝÇùÝ»ñÇ Ãí³ù³Ý³ÏÁ, Ñ³ï </t>
  </si>
  <si>
    <t xml:space="preserve"> ²ç³ÏóáõÃÛáõÝ ½áÑí³ÍÝ»ñÇ ÁÝï³ÝÇùÝ»ñÇÝ </t>
  </si>
  <si>
    <t xml:space="preserve"> ì³ñÅ³Ï³Ý Ñ³í³ùÝ»ñÇ ¨ ½ÇÝÍ³é³ÛáõÃÛ³Ý ¨ ÷ñÏ³ñ³ñ³Ï³Ý Í³é³ÛáõÃÛ³Ý ÁÝÃ³óùáõÙ Ù³Ñ³ó³Í (½áÑí³Í) ½ÇÝÍ³é³ÛáÕÝ»ñÇ  áõ  ÷ñÏ³ñ³ñ  Í³é³ÛáÕÝ»ñÇ ÑáõÕ³ñÏ³íáñáõÃÛ³Ý՝ ·»ñ»½Ù³ÝÝ»ñÇ µ³ñ»Ï³ñ·Ù³Ý՝ ï³å³Ý³ù³ñ»ñÇ å³ïñ³ëïÙ³Ý
¨ ï»Õ³¹ñÙ³Ý Ñ»ï Ï³åí³Í Í³Ëë»ñÇ ÷áËÑ³ïáõóáõÙ
 </t>
  </si>
  <si>
    <t>üÇÝ³ÝëÝ»ñÇ Ý³Ë³ñ³ñáõÃÛáõÝ</t>
  </si>
  <si>
    <t xml:space="preserve"> ìÝ³ëÇ ÷áËÑ³ïáõóáõÙ Ï»ñ³ÏñáÕÁ Ïáñóñ³Í ³ÝÓ³Ýó </t>
  </si>
  <si>
    <t xml:space="preserve"> ÐÐ ù³Õ³ù© ·áñÍ»ñáí í»ñ³ùÝÝÇã ¹³ï³ñ³ÝÇ 05-1680 ·áñÍáí 15©07©2005Ã ¨ 07-3832 ·áñÍáí 03©11©2007Ã՝ ÇÝãå»ë Ý³¨ Î»ÝïñáÝ ¨ Üáñù Ø³ñ³ß í³ñã© ßñç³ÝÝ»ñÇ ÁÝ¹Ñ© Çñ³í³ëáõÃÛ³Ý 1-ÇÝ ³ïÛ³ÝÇ ¹³ï³ñ³ÝÇ 08©06©2012Ã Nº¸Î/1247/02/10/ í×ÇéÝ»ñÇ Ñ³Ù³Ó³ÛÝ Ïñ³Í íÝ³ëÇ ÷áËÑ³ïáõóáõÙ </t>
  </si>
  <si>
    <t xml:space="preserve"> ÐÐ äÜ՝ ÐÐ Î² ²²Ì Ïñïë»ñ՝ ÙÇçÇÝ՝ ³í³· ¨ ÐÐ Î² ÐÐ áëïÇÏ³ÝáõÃÛ³Ý ÙÇçÇÝ՝ ³í³·՝ ·ÉË³íáñ ëå³Û³Ï³Ý ³ÝÓÝ³Ï³½ÙÇÝ ëáóÇ³É³Ï³Ý ³ç³ÏóáõÃÛáõÝ </t>
  </si>
  <si>
    <t xml:space="preserve"> ÐÐ äÜ՝ ÐÐ Î² ²²Ì Ïñïë»ñ՝ ÙÇçÇÝ՝ ³í³· ¨ ÐÐ Î² ÐÐ áëïÇÏ³ÝáõÃÛ³Ý ÙÇçÇÝ՝ ³í³· ¨ ·ÉË³íáñ ëå³Û³Ï³Ý ³ÝÓÝ³Ï³½ÙÇÝ ïñ³Ù³¹ñ³í³Í ëå³éáÕ³Ï³Ý í³ñÏ»ñÇ ïáÏáë³·áõÙ³ñÝ»ñÇ Ù³ëÝ³ÏÇ ÷áËÑ³ïáõóáõÙ </t>
  </si>
  <si>
    <t xml:space="preserve"> êå³ëáÕ³Ï³Ý í³ñÏ»ñÇó  û·ïíáÕ ß³Ñ³éáõÝ»ñÇ Ãí³ù³Ý³ÏÁ, Ù³ñ¹ </t>
  </si>
  <si>
    <t>îñ³ÝëåáñïÇ, Ï³åÇ ¨ ï»Õ»Ï³ïí³Ï³Ý ï»ËÝáÉá·Ç³Ý»ñÇ Ý³Ë³ñ³ñáõÃÛáõÝ</t>
  </si>
  <si>
    <t xml:space="preserve"> ²äÐ ï³ñ³ÍùáõÙ Ð³Ûñ»Ý³Ï³Ý Ù»Í å³ï»ñ³½ÙÇ Ñ³ßÙ³Ý¹³ÙÝ»ñÇ ¨ Ù³ëÝ³ÏÇóÝ»ñÇ û¹³ÛÇÝ ïñ³Ýëåáñïáí Ù³ïáõóíáÕ Í³é³ÛáõÃÛáõÝÝ»ñÇ ¹ÇÙ³ó ÷áËÑ³ïáõóáõÙ </t>
  </si>
  <si>
    <t xml:space="preserve"> ²äÐ ï³ñ³ÍùáõÙ Ð³Ûñ»Ý³Ï³Ý Ù»Í å³ï»ñ³½ÙÇ Ñ³ßÙ³Ý¹³ÙÝ»ñÇ ¨ Ù³ëÝ³ÏÇóÝ»ñÇ û¹³ÛÇÝ ïñ³Ýëåáñïáí Ù³ïáõóíáÕ Í³é³ÛáõÃÛáõÝÝ»ñÇ ¹ÇÙ³ó ãëï³óí³Í »Ï³ÙáõïÝ»ñÇ ÷áËÑ³ïáõóáõÙ_x000D_
 </t>
  </si>
  <si>
    <t xml:space="preserve"> ú¹³ÛÇÝ ïñ³ÝëåáñïÇó û·ïíáÕ, ³ñïáÝÛ³É »ñÃ¨»Ï»Éáõ Çñ³íáõÝù áõÝ»óáÕ ÐÐ ù³Õ³ù³óÇÝ»ñ Ñ³Ý¹Çë³óáÕ Ð³Ûñ»Ý³Ï³Ý Ù»Í å³ï»ñ³½ÙÇ Ñ³ßÙ³Ý¹³ÙÝ»ñ, Ù³ëÝ³ÏÇóÝ»ñ </t>
  </si>
  <si>
    <t xml:space="preserve"> àõÕ¨áñÝ»ñÇ ù³Ý³Ï, Ù³ñ¹ </t>
  </si>
  <si>
    <t xml:space="preserve"> êáóÇ³É³Ï³Ý å³ßïå³ÝáõÃÛ³Ý Ñ³Ù³Ï³ñ·Ç µ³ñ»÷áËáõÙÝ»ñ </t>
  </si>
  <si>
    <t xml:space="preserve"> Ð³Ù³ßË³ñÑ³ÛÇÝ µ³ÝÏÇ ³ç³ÏóáõÃÛ³Ùµ Çñ³Ï³Ý³óíáÕ ëáóÇ³É³Ï³Ý å³ßïå³ÝáõÃÛ³Ý áÉáñïÇ í³ñã³ñ³ñáõÃÛ³Ý »ñÏñáñ¹ Íñ³·Çñ </t>
  </si>
  <si>
    <t xml:space="preserve"> êáóÇ³É³Ï³Ý å³ßïå³ÝáõÃÛ³Ý áÉáñïÇ µ³ñ»÷áËáõÙÝ»ñÇÝ áõÕÕí³Í ËáñÑñ¹³ïí³Ï³Ý ¨ ³ÛÉ Í³é³ÛáõÃÛáõÝÝ»ñÇ Ó»éùµ»ñáõÙ </t>
  </si>
  <si>
    <t xml:space="preserve"> Ø³ëÝ³·Çï³óí³Í ÙÇ³íáñ </t>
  </si>
  <si>
    <t xml:space="preserve"> Ìñ³·ñÇ ßñç³Ý³ÏÝ»ñáõÙ Çñ³Ï³Ý³óíáÕ ³ßË³ï³ÝùÝ»ñáõÙ ÁÝ¹·ñÏí³Í ³ÝÑ³ï ËáñÑñ¹³ïáõÝ»ñÇ Ãí³ù³Ý³Ï, Ù³ñ¹ </t>
  </si>
  <si>
    <t xml:space="preserve"> Ìñ³·ñÇ ßñç³Ý³ÏÝ»ñáõÙ Çñ³Ï³Ý³óíáÕ ³ßË³ï³ÝùÝ»ñáõÙ ÁÝ¹·ñÏí³Í ËáñÑñ¹³ïí³Ï³Ý Ï³½Ù³Ï»ñåáõÃÛáõÝÝ»ñÇ ù³Ý³Ï, Ñ³ï </t>
  </si>
  <si>
    <t xml:space="preserve"> Ìñ³·ñÇ ßñç³Ý³ÏÝ»ñáõÙ Çñ³Ï³Ý³óíáÕ ³ßË³ï³ÝùÝ»ñáõÙ ÁÝ¹·ñÏí³Í ËáñÑñ¹³ïí³Ï³Ý Ï³½Ù³Ï»ñåáõÃÛáõÝÝ»ñÇ Ñ»ï ÏÝùí³Í å³ÛÙ³Ý³·ñ»ñÇ ù³Ý³Ï, Ñ³ï </t>
  </si>
  <si>
    <t xml:space="preserve"> Ø³ëÝ³·Çï³Ï³Ý áõëáõóÙ³Ý ¨ í»ñ³å³ïñ³ëïÙ³Ý ÙÇçáó³éáõÙÝ»ñÇ ù³Ý³Ï, Ñ³ï </t>
  </si>
  <si>
    <t xml:space="preserve"> Ø³ëÝ³·Çï³Ï³Ý áõëáõóÙ³Ý ¨ í»ñ³å³ïñ³ëïÙ³Ý ÙÇçáó³éáõÙÝ»ñÇÝ Ù³ëÝ³Ïó³Í ³ßË³ï³ÏÇóÝ»ñÇ Ãí³ù³Ý³Ï, Ù³ñ¹ </t>
  </si>
  <si>
    <t xml:space="preserve"> Ø³ëÝ³·Çï³Ï³Ý áõëáõóÙ³Ý ¨ í»ñ³å³ïñ³ëïÙ³Ý ÙÇçáó³éáõÙÝ»ñÇ ÙÇçÇÝ ï¨áÕáõÃÛáõÝ, ûñ </t>
  </si>
  <si>
    <t xml:space="preserve"> Ð³Ù³ßË³ñÑ³ÛÇÝ µ³ÝÏÇ ³ç³ÏóáõÃÛ³Ùµ Çñ³Ï³Ý³óíáÕ  êáóÇ³É³Ï³Ý å³ßïå³ÝáõÃÛ³Ý áÉáñïÇ í³ñã³ñ³ñáõÃÛ³Ý »ñÏñáñ¹  Íñ³·ñÇ ßñç³Ý³ÏÝ»ñáõÙ ß»Ýù»ñÇ ¨ ßÇÝáõÃÛáõÝÝ»ñÇ ÑÇÙÝ³Ýáñá·áõÙ </t>
  </si>
  <si>
    <t xml:space="preserve"> Ìñ³·ñÇ ßñç³Ý³ÏÝ»ñáõÙ ÁÝïñí³Í Ñ³Ù³ÉÇñ ëáóÇ³É³Ï³Ý Í³é³ÛáõÃÛ³Ý Ï»ÝïñáÝÝ»ñÇ, ÇÝãå»ë Ý³¨ ¼µ³Õí³ÍáõÃÛ³Ý å»ï³Ï³Ý ·áñÍ³Ï³ÉáõÃÛ³Ý ¨ ´ÅßÏ³ëáóÇ³É³Ï³Ý ÷áñÓ³ùÝÝáõÃÛ³Ý ·áñÍ³Ï³ÉáõÃÛ³Ý Ï»ÝïñáÝ³Ï³Ý ·ñ³ë»ÝÛ³ÏÝ»ñÇ Ï³éáõóáõÙ, í»ñ³Ï³éáõóáõÙ Ï³Ù í»ñ³Ýáñá·áõÙ </t>
  </si>
  <si>
    <t xml:space="preserve"> ²ÛÉ å»ï³Ï³Ý Ï³½Ù³Ï»ñåáõÃÛ³Ý ÏáÕÙÇó û·ï³·ûñÍíáÕ áã ýÇÝ³Ýë³Ï³Ý ³ÏïÇíÝ»ñÇ Ñ»ï ·áñÍ³éÝáõÃÛáõÝÝ»ñ </t>
  </si>
  <si>
    <t xml:space="preserve"> Î³éáõóíáÕ, í»ñ³Ï³éáõóíáÕ Ï³Ù í»ñ³Ýáñá·íáÕ ûµÛ»ÏïÝ»ñÇ ÙÇ³íáñ ù³Ý³Ï, Ñ³ï </t>
  </si>
  <si>
    <t xml:space="preserve"> Î³éáõóíáÕ, í»ñ³Ï³éáõóíáÕ Ï³Ù í»ñ³Ýáñá·íáÕ ûµÛ»ÏïÝ»ñÇ ûµÛ»ÏïÝ»ñÇ Ù³Ï»ñ»ë, ù.Ù. </t>
  </si>
  <si>
    <t xml:space="preserve"> Ð³Ù³ßË³ñÑ³ÛÇÝ µ³ÝÏÇ ³ç³ÏóáõÃÛ³Ùµ Çñ³Ï³Ý³óíáÕ êáóÇ³É³Ï³Ý å³ßïå³ÝáõÃÛ³Ý í³ñã³ñ³ñáõÃÛ³Ý »ñÏñáñ¹ Íñ³·ñÇ ßñç³Ý³ÏÝ»ñáõÙ ë³ñù³íáñáõÙÝ»ñÇ՝ Íñ³·ñ³ÛÇÝ ³å³ÑáíÙ³Ý ¨ ³ßË³ï³Ýù³ÛÇÝ ÙÇç³í³ÛñÇ ³ñ¹Ç³Ï³Ý³óáõÙ </t>
  </si>
  <si>
    <t xml:space="preserve"> ÆÝï»·ñí³Í ëáóÇ³É³Ï³Ý Í³é³ÛáõÃÛ³Ý Ñ³Ù³Ï³ñ·Ç Ù³ë Ï³½ÙáÕ Ï³éáõÛóÝ»ñÇ ï»ËÝÇÏ³Ï³Ý Ï³ñáÕáõÃÛáõÝÝ»ñÇ ¨ ³ßË³ï³Ýù³ÛÇÝ ÙÇç³í³ÛñÇ µ³ñ»É³íáõÙ </t>
  </si>
  <si>
    <t xml:space="preserve"> Ð³Ù³Ï³ñ·ã³ÛÇÝ ë³ñù³íáñáõÙÝ»ñÇ ù³Ý³Ï, Ñ³ï </t>
  </si>
  <si>
    <t xml:space="preserve"> ¶ñ³ë»ÝÛ³Ï³ÛÇÝ ·áõÛùÇ ÙÇ³íáñ ù³Ý³Ï, Ñ³ï </t>
  </si>
  <si>
    <t xml:space="preserve"> ²ÛÉ ë³ñù³íáñáõÙÝ»ñÇ ù³Ý³Ï, Ñ³ï </t>
  </si>
  <si>
    <t xml:space="preserve"> §Ø³ñ¹Ï³Ýó Ãñ³ýÇùÇÝ·Ç ¨ ß³Ñ³·áñÍÙ³Ý »ÝÃ³ñÏí³Í ³ÝÓ³Ýó ÝáõÛÝ³óÙ³Ý ¨ ³ç³ÏóáõÃÛ³Ý Ù³ëÇÝ¦ ÐÐ ûñ»ÝùÇ 23-ñ¹ Ñá¹í³ÍÇ 1-ÇÝ Ù³ëÇ 1-ÇÝ Ï»ïáí Ý³Ë³ï»ëí³Í ÑÇÙùáí ³ç³ÏóáõÃÛ³Ý ¹³¹³ñ»óÙ³Ý ¹»åùáõÙ³ç³ÏóáõÃÛ³Ý ¹³¹³ñ»óÙ³Ý Ù³ëÇÝ ÝáõÛÝ³óÙ³Ý Ñ³ÝÓÝ³ÍáÕáíÇ áñáßáõÙÁ </t>
  </si>
  <si>
    <t>²ÕÛáõë³Ï ².</t>
  </si>
  <si>
    <t>¼áÑí³Í՛ Ñ»ïÙ³Ñáõ «Ð³Û³ëï³ÝÇ ³½·³ÛÇÝ Ñ»ñáë»  ÐÐ µ³ñÓñ³·áõÛÝ ÏáãáõÙ ëï³ó³Í Ï³Ù «Ø³ñï³Ï³Ý Ë³ã» ßù³Ýß³Ýáí å³ñ·¨³ïñí³Í ³ÝÓÇ ÁÝï³ÝÇùÇÝ å³ñ·¨³í×³ñÇ ïñ³Ù³¹ñÙ³Ý ³å³ÑáíáõÙ</t>
  </si>
  <si>
    <t xml:space="preserve">²ßË³ï³ÝùÇ ¨ ëáóÇ³É³Ï³Ý Ñ³ñó»ñÇ Ý³Ë³ñ³ñáõÃÛáõÝ </t>
  </si>
  <si>
    <t>ÐÐ ³ñï³ùÇÝ ·áñÍ»ñÇ Ý³Ë³ñ³ñáõÃÛáõÝ</t>
  </si>
  <si>
    <t xml:space="preserve"> Ð³ïáõÏ ËÙµ»ñÇÝ ¹³ëí³Í áñáß³ÏÇ Ï³ï»·áñÇ³ÛÇ ³ÝÓ³Ýó Ï³ó³ñ³Ýáí ³å³ÑáíÙ³Ý Í³é³ÛáõÃÛáõÝÝ»ñÇ ïñ³Ù³¹ñáõÙ</t>
  </si>
  <si>
    <t>ä»ï³Ï³Ý »Ï³ÙáõïÝ»ñÇ ÏáÙÇï»</t>
  </si>
  <si>
    <t>´³óí³Í</t>
  </si>
  <si>
    <t>ÐÐ Ü³Ë³·³ÑÇ ³ßË³ï³Ï³½Ù</t>
  </si>
  <si>
    <t>Ìñ³·ñÇ ¹³ëÇãÁ՝</t>
  </si>
  <si>
    <t>òáõó³ÝÇßÝ»ñ</t>
  </si>
  <si>
    <t>ØÇçáó³éÙ³Ý ¹³ëÇãÁ՝</t>
  </si>
  <si>
    <t>2019Ã ëå³ëíáÕ</t>
  </si>
  <si>
    <t>2020Ã ï³ñÇ</t>
  </si>
  <si>
    <t>2022թ</t>
  </si>
  <si>
    <t>&lt;Èñ³óÝ»É ÙÇçáó³éÙ³Ý ³í³ñïÇ ï³ñ»ÃÇíÁ&gt;</t>
  </si>
  <si>
    <t>ØÇçáó³éÙ³Ý ³Ýí³ÝáõÙÁ՝</t>
  </si>
  <si>
    <t>ä»ï³Ï³Ý ÑÇÙÝ³ñÏÝ»ñÇ ¨ Ï³½Ù³Ï»ñåáõÃÛáõÝÝ»ñÇ ³ßË³ïáÕÝ»ñÇ ëáóÇ³É³Ï³Ý ÷³Ã»Ãáí ³å³ÑáíáõÙ</t>
  </si>
  <si>
    <t>ÜÏ³ñ³·ñáõÃÛáõÝÁ՝</t>
  </si>
  <si>
    <t>ä»ï³Ï³Ý ÑÇÙÝ³ñÏÝ»ñÇ ¨ Ï³½Ù³Ï»ñåáõÃÛáõÝÝ»ñÇ ³ßË³ïáÕÝ»ñÇ ÑÇ÷áÃ»ù³ÛÇÝ í³ñÏÇ ³Ùë³Ï³Ý í×³ñÇ, áõëÙ³Ý í×³ñÇ, Ñ³Ý·ëïÇ ³å³ÑáíÙ³Ý , ÇÝãå»ë Ý³¨ ëáó÷³Ã»ÃÇ ß³Ñ³éáõÇ ³éáÕçáõÃÛ³Ý ³å³Ñáí³·ñáõÃÛ³Ý Éñ³óáõóÇã Í³é³ÛáõÃÛáõÝÝ»ñÇ Ýí³½³·áõÛÝ ÷³Ã»ÃÇ  ¨ (Ï³Ù) ëáó÷³Ã»ÃÇ ß³Ñ³éáõÇ ÁÝï³ÝÇùÇ ³Ý¹³ÙÇ ³éáÕçáõÃÛ³Ý ³å³Ñáí³·ñáõÃÛ³Ý Ýí³½³·áõÛÝ µ³½³ÛÇÝ ÷³Ã»ÃÇ Ó»éùµ»ñÙ³Ý ·Íáí ÷áËÑ³ïáõóáõÙ</t>
  </si>
  <si>
    <t>ØÇçáó³éÙ³Ý ï»ë³ÏÁ՝</t>
  </si>
  <si>
    <t>îñ³Ýëý»ñïÝ»ñÇ ïñ³Ù³¹ñáõÙ</t>
  </si>
  <si>
    <t>Þ³Ñ³éáõÝ»ñÇ ÁÝïñáõÃÛ³Ý ã³÷³ÝÇßÝ»ñÁª</t>
  </si>
  <si>
    <t>Î³é³í³ñáõÃÛ³Ý 2012Ã. ¹»Ïï»Ùµ»ñÇ 27-Ç N 1691-Ü áñáßÙ³Ùµ ë³ÑÙ³Ýí³Í å»ï³Ï³Ý áÉáñïÇ ³ßË³ïáÕÝ»ñ</t>
  </si>
  <si>
    <t>²ñ¹ÛáõÝùÇ ã³÷áñáßÇãÝ»ñ</t>
  </si>
  <si>
    <t>ä»ï³Ï³Ý ÑÇÙÝ³ñÏÝ»ñÇ ¨ Ï³½Ù³Ï»ñåáõÃÛáõÝÝ»ñÇ ³ßË³ïáÕÝ»ñÇ ù³Ý³ÏÁ (Ù³ñ¹)</t>
  </si>
  <si>
    <t xml:space="preserve">ØÇçáó³éÙ³Ý íñ³ Ï³ï³ñíáÕ Í³ËëÁ (Ñ³½³ñ ¹ñ³Ù)
</t>
  </si>
  <si>
    <t>ØÇçáó³éÙ³Ý íñ³ Ï³ï³ñíáÕ Í³ËëÁ (Ñ³½³ñ ¹ñ³Ù)</t>
  </si>
  <si>
    <t xml:space="preserve">ÐÐ ³ñ¹³ñ³¹³ïáõÃÛ³Ý Ý³Ë³ñ³ñáõÃÛáõÝ </t>
  </si>
  <si>
    <t xml:space="preserve">ÐÐ ³ñï³ùÇÝ ·áñÍ»ñÇ Ý³Ë³ñ³ñáõÃÛáõÝ </t>
  </si>
  <si>
    <t xml:space="preserve">
Î³é³í³ñáõÃÛ³Ý 2012Ã. ¹»Ïï»Ùµ»ñÇ 27-Ç N 1691-Ü áñáßÙ³Ùµ ë³ÑÙ³Ýí³Í å»ï³Ï³Ý áÉáñïÇ ³ßË³ïáÕÝ»ñ</t>
  </si>
  <si>
    <t>ÐÐ ýÇÝ³ÝëÝ»ñÇ  Ý³Ë³ñ³ñáõÃÛáõÝ</t>
  </si>
  <si>
    <t xml:space="preserve">´³óí³Í </t>
  </si>
  <si>
    <t>ÐÐ ³ñï³Ï³ñ· Çñ³íÇ×³ÏÝ»ñÇ Ý³Ë³ñ³ñáõÃÛáõÝ</t>
  </si>
  <si>
    <t>ÐÐ Ñ³Ýñ³ÛÇÝ Í³é³ÛáõÃÛáõÝÝ»ñÁ Ï³ñ·³íáñáÕ Ñ³ÝÓÝ³ÅáÕáí</t>
  </si>
  <si>
    <t>ÐÐ ïÝï»ë³Ï³Ý Ùñó³ÏóáõÃÛ³Ý å³ßå³ÝáõÃÛ³Ý å»ï³Ï³Ý Ñ³ÝÓÝ³ÅáÕáí</t>
  </si>
  <si>
    <t>ÐÐ ²ñ³ñ³ïÇ Ù³ñ½å»ï³ñ³Ý</t>
  </si>
  <si>
    <t>ÐÐ ²ñÙ³íÇñÇ Ù³ñ½å»ï³ñ³Ý</t>
  </si>
  <si>
    <t>ÐÐ ¶»Õ³ñùáõÝÇùÇ Ù³ñ½å»ï³ñ³Ý</t>
  </si>
  <si>
    <t>ÐÐ Èáéáõ Ù³ñ½å»ï³ñ³Ý</t>
  </si>
  <si>
    <t>ÐÐ Îáï³ÛùÇ Ù³ñ½å»ï³ñ³Ý</t>
  </si>
  <si>
    <t>ÐÐ êÛáõÝÇùÇ Ù³ñ½å»ï³ñ³Ý</t>
  </si>
  <si>
    <t>ÐÐ î³íáõßÇ Ù³ñ½å»ï³ñ³Ý</t>
  </si>
  <si>
    <t xml:space="preserve">²ñ¹ÛáõÝùÇ ã³÷áñáßÇãÝ»ñ </t>
  </si>
  <si>
    <t>Ծրագրի անվանումը՝</t>
  </si>
  <si>
    <t>ä»ï³Ï³Ý Ù³ñÙÝÇ (´êÎ) ·»ñ³ï»ëã³Ï³Ý ¹³ëÇãÁ՝</t>
  </si>
  <si>
    <t>ä»ï³Ï³Ý Ù³ñÙÝÇ (´êÎ) ³Ýí³ÝáõÙÁ՝</t>
  </si>
  <si>
    <t>Ì³é³ÛáõÃÛáõÝÁ Ù³ïáõóáÕ Ï³½Ù³Ï»ñåáõÃÛ³Ý(Ý»ñÇ) ³Ýí³ÝáõÙ(Ý»ñ)Á՝</t>
  </si>
  <si>
    <t>ø³Ý³Ï³Ï³Ý</t>
  </si>
  <si>
    <t xml:space="preserve">2019Ã. ö³ëï³óÇ (Ñ³½. ¹ñ³Ù)    </t>
  </si>
  <si>
    <t xml:space="preserve">2020Ã. ëå³ëíáÕ (Ñ³½. ¹ñ³Ù) </t>
  </si>
  <si>
    <t>2021Ã 1-ÇÝ »é³ÙëÛ³Ï</t>
  </si>
  <si>
    <t>2021Ã 1-ÇÝ ÏÇë³ÙÛ³Ï</t>
  </si>
  <si>
    <t>2021Ã ÇÝÝ ³ÙÇë</t>
  </si>
  <si>
    <t>2023Ã ï³ñÇ                (Ñ³½. ¹ñ³Ù)</t>
  </si>
  <si>
    <t xml:space="preserve"> êáóÇ³É³Ï³Ý ßï³å û·ÝáõÃÛáõÝ </t>
  </si>
  <si>
    <t xml:space="preserve"> ²ñ³· ³ñÓ³·³ÝùÙ³Ý ³å³ÑáíáõÙ </t>
  </si>
  <si>
    <t xml:space="preserve"> îÝ³ÛÇÝ ËÝ³ÙùÇ Í³é³ÛáõÃÛáõÝÝ»ñ Ñá·»Ï³Ý ³éáÕçáõÃÛ³Ý ËÝ¹ÇñÝ»ñ áõÝ»óáÕ ³ÝÓ³Ýó Ñ³Ù³ñ_x000D_
 </t>
  </si>
  <si>
    <t xml:space="preserve"> Ðá·»Ï³Ý ³éáÕçáõÃÛ³Ý ËÝ¹ÇñÝ»ñ áõÝ»óáÕ ³ÝÓÇ Ï³ñÇùÝ»ñÇ ·Ý³Ñ³ïáõÙ ¨ Áëï ¹ñ³ ïÝ³ÛÇÝ å³ÛÙ³ÝÝ»ñáõÙ ËÝ³ÙùÇ Í³é³ÛáõÃÛáõÝÝ»ñÇ ïñ³Ù³¹ñáõÙ </t>
  </si>
  <si>
    <t>ºñÇï³ë³ñ¹ ¨ »ñ»Ë³ áõÝ»óáÕ ÁÝï³ÝÇùÝ»ñÇ µÝ³Ï³ñ³Ý³ÛÇÝ ³å³ÑáíÙ³Ý ³ç³ÏóáõÃÛáõÝ</t>
  </si>
  <si>
    <t xml:space="preserve"> ºñÇï³ë³ñ¹ ¨ »ñ»Ë³ áõÝ»óáÕ ÁÝï³ÝÇùÝ»ñÇ µÝ³Ï³ñ³Ý³ÛÇÝ ³å³ÑáíÙ³Ý ³ç³ÏóáõÃÛ³Ý ïñ³Ù³¹ñáõÙ</t>
  </si>
  <si>
    <t xml:space="preserve"> ì³ñÓ³ïñíáÕ Ñ³ë³ñ³Ï³Ï³Ý ³ßË³ï³ÝùÝ»ñÇ Çñ³Ï³Ý³óÙ³Ý ³å³ÑáíáõÙ` ³å³Ñáí»Éáí Ñ³í³ë³ñ ÑÝ³ñ³íáñáõÃÛáõÝÝ»ñ  Ï³Ý³Ýó ¨ ïÕ³Ù³ñ¹Ï³Ýó Ñ³Ù³ñ</t>
  </si>
  <si>
    <t xml:space="preserve"> Ð³ßÙ³Ý¹³ÙáõÃÛáõÝ áõÝ»óáÕ »ñ»Ë³Ý»ñÇ ÍÝáÕÝ»ñÇ Ñ³Ù³ñ ¹³ëÁÝÃ³óÝ»ñÇ Ï³½Ù³Ï»ñåáõÙ</t>
  </si>
  <si>
    <t xml:space="preserve">Ð³ßÙ³Ý¹³ÙáõÃÛáõÝ áõÝ»óáÕ »ñ»Ë³Ý»ñÇ  ÍÝáÕÝ»ñÇ  Ñ³Ù³ñ Ù³ëÝ³·Çï³Ï³Ý áõëáõóÙ³Ý Ï³½Ù³Ï»ñåáõÙ </t>
  </si>
  <si>
    <t xml:space="preserve"> öáùñ Ó»éÝ³ñÏ³ïÇñ³Ï³Ý ·áñÍáõÝ»áõÃÛ³Ùµ ½µ³Õí»Éáõ ¨ Éñ³óáõóÇã ³ßË³ï³ï»Õ»ñ ëï»ÕÍ»Éáõ Ýå³ï³Ïáí ³ßË³ï³ßáõÏ³ÛáõÙ ³ÝÙñóáõÝ³Ï ³ÝÓ³Ýó ýÇÝ³Ýë³Ï³Ý ³ç³ÏóáõÃÛ³Ý ïñ³Ù³¹ñáõÙ` ³å³Ñáí»Éáí Ñ³í³ë³ñ ÑÝ³ñ³íáñáõÃÛáõÝÝ»ñ  Ï³Ý³Ýó ¨ ïÕ³Ù³ñ¹Ï³Ýó Ñ³Ù³ñ</t>
  </si>
  <si>
    <t xml:space="preserve"> ²ßË³ï³ßáõÏ³ÛáõÙ ³ÝÙñóáõÝ³Ï ³ÝÓ³Ýó ³ßË³ï³Ýù³ÛÇÝ áõÝ³ÏáõÃÛáõÝÝ»ñÇ ¨ Ï³ñáÕáõÃÛáõÝÝ»ñÇ` ³ßË³ï³ÝùÇ í³ÛñáõÙ Ó»éùµ»ñÙ³Ý ÑÝ³ñ³íáñáõÃÛáõÝÝ»ñÇ ÁÝÓ»éáõÙ ¨ Ñ³ßÙ³Ý¹³ÙáõÃÛáõÝ áõÝ»óáÕ ³ÝÓ³Ýó Ñ³Ù³ñ ³ßË³ï³ï»ÕÇ Ñ³ñÙ³ñ»óáõÙ՝ ³å³Ñáí»Éáí Ñ³í³ë³ñ ÑÝ³ñ³íáñáõÃÛáõÝÝ»ñ  Ï³Ý³Ýó ¨ ïÕ³Ù³ñ¹Ï³Ýó Ñ³Ù³ñ</t>
  </si>
  <si>
    <t>Ð³Û³ëï³ÝÇ Ð³Ýñ³å»ïáõÃÛ³Ý Ù³ÝÏ³ï³Ý ßñç³Ý³í³ñïÝ»ñÇÝ µÝ³Ï³ñ³ÝÇ ³å³ÑáíáõÙ</t>
  </si>
  <si>
    <t xml:space="preserve"> ´Ý³Ï³ñ³Ý³ÛÇÝ ßÇÝ³ñ³ñáõÃÛáõÝ</t>
  </si>
  <si>
    <t xml:space="preserve"> ´³½Ù³µÝ³Ï³ñ³Ý µÝ³Ï»ÉÇ ß»Ýù»ñÇ (Ù³ëÝ³ß»Ýù»ñÇ) Ï³éáõóáõÙ, (ï»ËÝÇÏ³Ï³Ý ¨ Ñ»ÕÇÝ³Ï³ÛÇÝ ÑëÏáÕáõÃÛáõÝ) Ý³Ë³·Í³Ñ»ï³½áï³Ï³Ý ÷³ëï³ÃÕÃ»ñÇ Ó»éùµ»ñáõÙ</t>
  </si>
  <si>
    <t xml:space="preserve"> Ð³ÝñáõÃÛ³Ý ÏáÕÙÇó ³ÝÙÇç³Ï³Ýáñ»Ý û·ï³·áñÍíáÕ ³ÏïÇíÝ»ñÇ Ñ»ï Ï³åí³Í ÙÇçáó³éáõÙÝ»ñ</t>
  </si>
  <si>
    <t xml:space="preserve">Ìñ³·Çñ  </t>
  </si>
  <si>
    <t>ÊÝ³ÙùÇ Ï³ñÇù áõÝ»óáÕ 18 ï³ñ»Ï³ÝÇó µ³ñÓñ ï³ñÇùÇ ³ÝÓ³Ýó µÝ³Ï³ÝáÝ Ï»Ýë³·áñ ÍáõÝ»áõÃÛ³Ý ³å³ÑáíáõÙ</t>
  </si>
  <si>
    <t xml:space="preserve"> ´Ý³ÏáõÃÛ³Ý í³Ûñ ãáõÝ»óáÕ Ù³ÝÏ³ï³Ý ë³Ý»ñÇ µÝ³Ï³ñ³Ý³ÛÇÝ ³å³ÑáíÙ³Ý ³ç³ÏóáõÃÛáõÝ</t>
  </si>
  <si>
    <t xml:space="preserve"> ØÇÝã¨ »ñ»ù ï³ñ»Ï³Ý »ñ»Ë³ÛÇ ËÝ³ÙùÇ ³ñÓ³Ïáõñ¹áõÙ ·ïÝíáÕ ³ÝÓ³Ýó ÙÇÝã¨ »ñ»Ë³ÛÇ »ñÏáõ ï³ñÇÝ Éñ³Ý³ÉÁ ³ßË³ï³ÝùÇ í»ñ³¹³éÝ³Éáõ Ýå³ï³Ïáí  »ñ»Ë³ÛÇ ËÝ³ÙùÇ Ï³½Ù³Ï»ñåáõÙ ¹³Û³ÏÇ Ï³Ù í×³ñáíÇ ÑÇÙáõÝùÝ»ñáí ·áñÍáÕ Ý³Ë³¹åñáó³Ï³Ý Ñ³ëï³ïáõÃÛ³Ý ÙÇçáóáí` ³å³Ñáí»Éáí Ï³Ý³Ýó ³ßË³ï³Ýù³ÛÇÝ Ý»ñáõÅÇ û·ï³·áñÍáõÙÁ</t>
  </si>
  <si>
    <t xml:space="preserve"> ²ßË³ï³ßáõÏ³ÛáõÙ ³ÝÙñóáõÝ³Ï ¨ Ù³ëÝ³·ÇïáõÃÛáõÝ ãáõÝ»óáÕ »ñÇï³ë³ñ¹ Ù³Ûñ»ñÇ ³ßË³ï³Ýù³ÛÇÝ áõÝ³ÏáõÃÛáõÝÝ»ñÇ ¨ Ï³ñáÕáõÃÛáõÝÝ»ñÇ Ó»éùµ»ñÙ³Ý ÑÝ³ñ³íáñáõÃÛáõÝÝ»ñÇ ÁÝÓ»éÝÙ³Ý Ýå³ï³Ïáí ·áñÍ³ïáõÇ Ùáï Ù³ëÝ³·Çï³Ï³Ý áõëáõóÙ³Ý Ï³½Ù³Ï»ñåáõÙ` Ï³Ý³Ýó ½µ³Õí³ÍáõÃÛ³Ý Ù³Ï³ñ¹³ÏÇ µ³ñÓñ³óÙ³Ý Ýå³ï³Ïáí</t>
  </si>
  <si>
    <t xml:space="preserve"> 6-18 ï³ñ»Ï³Ý ëáóÇ³É³å»ë ³Ý³å³Ñáí՝ ÁÝï³ÝÇùÝ»ñÇ ³Ý³å³ÑáíáõÃÛ³Ý ·Ý³Ñ³ïÙ³Ý Ñ³Ù³Ï³ñ·áõÙ Ñ³ßí³éí³Í ÁÝï³ÝÇùÝ»ñÇ ¹åñáó³Ñ³ë³Ï »ñ»Ë³Ý»ñÇ ËÝ³ÙùÇ՝ ¹³ëïÇ³ñ³ÏáõÃÛ³Ý, áõëÙ³ÝÁ, ýÇ½ÇÏ³Ï³Ý ¨ Ùï³íáñ ½³ñ·³óÙ³ÝÝ áõÕÕí³Í Í³é³ÛáõÃÛáõÝÝ»ñ</t>
  </si>
  <si>
    <t xml:space="preserve">Âñ³ýÇùÇÝ·Ç ¨ ß³Ñ³·áñÍÙ³Ý, ë»é³Ï³Ý µéÝáõÃÛ³Ý »ÝÃ³ñÏí³Í ³ÝÓ³Ýó ëáóÇ³É-Ñá·»µ³Ý³Ï³Ý í»ñ³Ï³Ý·ÝáÕ³Ï³Ý Í³é³ÛáõÃÛáõÝÝ»ñ </t>
  </si>
  <si>
    <t xml:space="preserve"> Âñ³ýÇùÇÝ·Ç ¨ ß³Ñ³·áñÍÙ³Ý՝ µéÝáõÃÛ³Ý »ÝÃ³ñÏí³Í ³ÝÓ³Ýó å³ßïå³ÝáõÃÛáõÝ ¨ Ýñ³Ýó Ù³ïã»ÉÇ, µ³½Ù³ÏáÕÙ³ÝÇ áõ ûå»ñ³ïÇí ³ç³ÏóáõÃÛ³Ý Ï³½Ù³Ï»ñåáõÙ</t>
  </si>
  <si>
    <t xml:space="preserve">Ð³ßÙ³Ý³¹³ÙáõÃÛáõÝ áõÝ»óáÕ ³ÝÓ³Ýó ïñ³Ù³¹ñíáÕ ³ç³ÏóáÕ ÙÇçáóÝ»ñÇ í»ñ³Ýáá·áõÙ </t>
  </si>
  <si>
    <t xml:space="preserve"> Ð³ßÙ³Ý¹³ÙáõÃÛáõÝ áõÝ»óáÕ ³ÝÓ³Ýó ¨ ³ÛÉ ëáóÇ³É³Ï³Ý ËÙµ»ñÇ ³ç³ÏóáÕ ÙÇçáóÝ»ñÇ ïñ³Ù³¹ñáõÙ å»ï³Ï³Ý Ñ³í³ëï³·ñ»ñÇ ÙÇçáóáí</t>
  </si>
  <si>
    <t>ä»ï³Ï³Ý Ñ³í³ëï³·ñ»ñáí ³ç³ÏóáÕ ÙÇçáóÝ»ñÇ ïñ³Ù³¹ñáõÙ</t>
  </si>
  <si>
    <t xml:space="preserve"> 18 ï³ñÇÝ Éñ³ó³Í ³áõïÇ½Ù áõÝ»óáÕ 80 ³ÝÓ³Ýó ½µ³Õí³ÍáõÃÛ³Ý ¨ ëáóÇ³É-Ñá·»µ³Ý³Ï³Ý Í³é³ÛáõÃÛáõÝÝ»ñÇ ïñ³Ù³¹ñáõÙ_x000D_
</t>
  </si>
  <si>
    <t>âï»ëÝáÕ ³ÝÓ³Ýó Ñ³Ù³å³ï³ëË³Ý ÑÙïáõÃÛáõÝÝ»ñÇ áõëáõóáõÙ` ï³ñ³ÍáõÃÛ³Ý Ù»ç ëåÇï³Ï Ó»éÝ³÷³Ûï»ñÇ û·ÝáõÃÛ³Ùµ ÇÝùÝáõñáõÛÝ ï»Õ³ß³ñÅí»Éáõ ¨ Ñ³ë³ñ³ÏáõÃÛ³Ý Ù»ç Ý»ñ³éí»Éáõ Ñ³Ù³ñ</t>
  </si>
  <si>
    <t xml:space="preserve">î»ëáÕáõÃÛ³Ý ËÝ¹ÇñÝ»ñ áõÝ»óáÕ ³ÝÓ³Ýó ëáóÇ³É-Ñá·»µ³Ý³Ï³Ý í»ñ³Ï³Ý·ÝáõÙ_x000D_
</t>
  </si>
  <si>
    <t xml:space="preserve">Ð³ßÙ³Ý¹³ÙáõÃÛáõÝ áõÝ»óáÕ ³ÝÓ³Ýó ëáóÇ³É-Ñá·»µ³Ý³Ï³Ý ³ç³ÏóáõÃÛáõÝ ó»ñ»Ï³ÛÇÝ Ï»ÝïñáÝáõÙ  </t>
  </si>
  <si>
    <t>²áõïÇ½Ù áõÝ»óáÕ ³ÝÓ³Ýó ëáóÇ³É-Ñá·»µ³Ý³Ï³Ý ³ç³ÏóáõÃÛáõÝ ó»ñ»Ï³ÛÇÝ Ï»ÝïñáÝáõÙ</t>
  </si>
  <si>
    <t xml:space="preserve"> ²Ý³í³ñï ßÇÝ³ñ³ñáõÃÛ³Ý µÝ³Ï³ñ³Ý³ßÇÝ³ñ³ñ³Ï³Ý Ïááå»ñ³ïÇíÝ»ñÇ ÷³Û³ï»ñ»ñÇ ÏáÕÙÇó ÊáñÑñ¹³ÛÇÝ ØÇáõÃÛ³Ý éáõµÉáí í×³ñí³Í ·áõÙ³ñÇ ³ñÅ»½ñÏáõÙÇó ÷³Û³ï»ñ»ñÇ Ïñ³Í ÏáñáõëïÝ»ñÇ ¹ÇÙ³ó ¹ñ³Ù³Ï³Ý û·ÝáõÃÛ³Ý ïñ³Ù³¹ñáõÙ</t>
  </si>
  <si>
    <t xml:space="preserve"> ²ßË³ï³ßáõÏ. ³ÝÙñóáõÝ³Ï ³½³ï³½ñÏ í³Ûñ»ñÇó í»ñ³¹³ñÓ³Í, Ñ³ßÙ. áõÝ»óáÕ, ÇÝãå»ë Ý³¨ «,Ñ³ßÙ. áõÝ»óáÕ »ñ»Ë³,, Ï³ñ·. áõÝ»óáÕ ³ÝÓ³Ýó ³ßË³ï. ï»Õ³íáñÙ³Ý ¹»åùáõÙ ·áñÍ³ïáõÇÝ ³ßË³ï³í³ñÓÇ Ù³ëÝ³ÏÇ ÷áËÑ. ¨ Ñ³ßÙ. áõÝ»óáÕ ³ÝÓÇÝ áõÕ»ÏóáÕÇ Ñ³Ù³ñ ¹ñ³Ù³Ï³Ý û·ÝáõÃÛ³Ý ïñ³Ù³¹ñáõÙ</t>
  </si>
  <si>
    <t>2019Ã. ÷³ëï³óÇ</t>
  </si>
  <si>
    <t xml:space="preserve">2020Ã ëå³ëíáÕ
</t>
  </si>
  <si>
    <t>2021Ã »é³ÙëÛ³Ï</t>
  </si>
  <si>
    <t>2021Ã ÏÇë³ÙÛ³Ï</t>
  </si>
  <si>
    <t xml:space="preserve">2021Ã ÇÝÝ ³ÙÇë
</t>
  </si>
  <si>
    <t xml:space="preserve">2021Ã ï³ñÇ
</t>
  </si>
  <si>
    <t>2023Ã</t>
  </si>
  <si>
    <t xml:space="preserve"> ¼áÑí³Í՛ Ñ»ïÙ³Ñáõ  "Ð³Û³ëï³ÝÇ ³½·³ÛÇÝ Ñ»ñáë" ÐÐ µ³ñÓñ³·áõÛÝ ÏáãáõÙ ëï³ó³Í Ï³Ù"Ø³ñï³Ï³Ý Ë³ã" ßù³Ýß³Ýáí å³ñ·¨³ïñí³Í ³ÝÓÇ ÁÝï³ÝÇùÇÝ ïñíáÕ å³ñ·¨³í×³ñ</t>
  </si>
  <si>
    <t xml:space="preserve"> ¼áÑí³Í՛ Ñ»ïÙ³Ñáõ "Ð³Û³ëï³ÝÇ ³½·³ÛÇÝ Ñ»ñáë" ÐÐ µ³ñÓñ³·áõÛÝ ÏáãáõÙ ëï³ó³Í Ï³Ù "Ø³ñï³Ï³Ý Ë³ã" ßù³Ýß³Ýáí å³ñ·¨³ïñí³Í ³ÝÓÇ ÁÝï³ÝÇùÇÝ _x000D_</t>
  </si>
  <si>
    <t xml:space="preserve"> ÀÝï³ÝÇùÇ, ¹ñ³ Ûáõñ³ù³ÝãÛáõñ ³Ý¹³ÙÇ, ëáóÇ³É³Ï³Ý ·Ý³Ñ³ïÙ³Ý Çñ³Ï³Ý³óáõÙ` ³Ý³å³Ñáí ëáóÇ³É³Ï³Ý ËÙµ»ñÇÝ Ñ³ÛïÝ³µ»ñ»Éáõ Ñ³Ù³ñ` ëáóÇ³É³Ï³Ý ³ç³ÏóáõÃÛ³Ý ï³ñ³Íù³ÛÇÝ Ù³ñÙÇÝÝ»ñÇ ëáóÇ³É³Ï³Ý ³ßË³ïáÕÝ»ñÇ ÏáÕÙÇó ïÝ³ÛÇÝ ³Ûó»ÉáõÃÛáõÝÝ»ñÇ ÙÇçáóáí_x000D_
</t>
  </si>
  <si>
    <t xml:space="preserve"> î³ñ»óÝ»ñÇÝ ¨ Ñ³ßÙ³Ý¹³ÙáõÃÛáõÝ áõÝ»óáÕ ³ÝÓ³Ýó ïÝ³ÛÇÝ å³ÛÙ³ÝÝ»ñáõÙ ËÝ³ÙùÇ Í³é³ÛáõÃÛáõÝÝ»ñ </t>
  </si>
  <si>
    <t>î³ñ»óÝ»ñÇ ¨ Ñ³ßÙ³Ý¹³ÙáõÃÛáõÝ áõÝ»óáÕ 18 ï³ñÇÝ Éñ³ó³Í ³ÝÓ³Ýó ßáõñçûñÛ³ ËÝ³ÙùÇ Í³é³ÛáõÃÛáõÝÝ»ñ</t>
  </si>
  <si>
    <t xml:space="preserve"> ´Ý³ÏãáõÃÛ³Ý ëáó© å³ßïå³ÝáõÃÛ³Ý Ñ³ëï³ïáõÃÛáõÝÝ»ñáõÙ ï³ñ»óÝ»ñÇ ¨ Ñ³ßÙ³Ý¹³ÙáõÃÛáõÝ áõÝ»óáÕ 18 ï³ñÇÝ Éñ³ó³Í ³ÝÓ³Ýó ßáõñçûñÛ³ ËÝ³ÙùÇ, Çñ³í³Ï³Ý ËáñÑñ¹³ïíáõÃÛ³Ý, ëáóÇ³É-Ñá·»µ³Ý³Ï³Ý, µÅßÏ© û·ÝáõÃÛ³Ý,  ³ßË³ï³Ýù³ÛÇÝ Ã»ñ³åÇ³ÛÇ ïñ³Ù³¹ñáõÙ ¨ ³½³ï Å³Ù³ÝóÇ Ï³½Ù³Ï»ñåáõÙ</t>
  </si>
  <si>
    <t xml:space="preserve"> ÐÐ Ù³ñ½»ñáõÙ ¨ ºñ¨³Ý ù³Õ³ùáõÙ ÙÇ³ÛÝ³Ï ï³ñ»óÝ»ñÇÝ ¨ Ñ³ßÙ³Ý¹³ÙÝ»ñÇÝ ïÝ³ÛÇÝ å³ÛÙ³ÝÝ»ñáõÙ ëáóÇ³É³Ï³Ý ëå³ë³ñÏÙ³Ý ¨ ËÝ³ÙùÇ Í³é³ÛáõÃÛáõÝÝ»ñÇ Ù³ïáõóÙ³Ý Çñ³Ï³Ý³óáõÙ ¨ ï³ñ»óÝ»ñÇ ó»ñ»Ï³ÛÇÝ ËÝ³ÙùÇ Çñ³Ï³Ý³óáõÙ Ñ³Ù³ÛÝù³ÛÇÝ Ï»ÝïñáÝÝ»ñáõÙ</t>
  </si>
  <si>
    <t xml:space="preserve">î³ñ»óÝ»ñÇ ßáõñçûñÛ³ ËÝ³ÙùÇ Í³é³ÛáõÃÛáõÝÝ»ñ </t>
  </si>
  <si>
    <t xml:space="preserve"> ÞáõñçûñÛ³ ËÝ³ÙùÇ Ñ³ëï³ïáõÃÛáõÝÝ»ñáõÙ ï³ñ»óÝ»ñÇÝ ¨ Ñ³ßÙ³Ý¹³ÙáõÃÛáõÝ áõÝ»óáÕ ³ÝÓ³Ýó  Ï³ó³ñ³Ýáí ³å³ÑáíáõÙ, ßáõñçûñÛ³ ËÝ³ÙùÇ  ¨ ³ÛÉ ëáóÇ³É³Ï³Ý Í³é³ÛáõÃÛáõÝÝ»ñÇ ïñ³Ù³¹ñáõÙ </t>
  </si>
  <si>
    <t xml:space="preserve"> Ðá·»Ï³Ý ³éáÕçáõÃÛ³Ý ËÝ¹ÇñÝ»ñ áõÝ»óáÕ ³ÝÓ³Ýó Ï³ó³ñ³Ýáí ³å³ÑáíáõÙ ¨ ßáõñçûñÛ³ ËÝ³ÙùÇ Í³é³ÛáõÃÛáõÝÝ»ñÇ ïñ³Ù³¹ñáõÙ_x000D_
 </t>
  </si>
  <si>
    <t xml:space="preserve"> Ð³ïáõÏ ËÙµ»ñÇÝ ¹³ëí³Í áñáß³ÏÇ Ï³ï»·áñÇ³ÛÇ ³ÝÓ³Ýó Ï³ó³ñ³Ýáí ³å³ÑáíÙ³Ý Í³é³ÛáõÃÛáõÝÝ»ñ </t>
  </si>
  <si>
    <t xml:space="preserve"> Ð³ïáõÏ ËÙµ»ñÇÝ ¹³ëí³Í áñáß³ÏÇ Ï³ï»·áñÇ³ÛÇ ³ÝÓ³Ýó Ï³ó³ñ³Ýáí ³å³ÑáíáõÙ, Ï»Ýó³Õ³ÛÇÝ ëå³ë³ñÏÙ³Ý, µÅßÏ³Ï³Ý û·ÝáõÃÛ³Ý ¨ ëå³ë³ñÏÙ³Ý Í³é³ÛáõÃÛáõÝÝ»ñÇ ïñ³Ù³¹ñáõÙ_x000D_
_x000D_
 </t>
  </si>
  <si>
    <t xml:space="preserve"> ºñÇï³ë³ñ¹ ¨ »ñ»Ë³ áõÝ»óáÕ ÁÝï³ÝÇùÝ»ñÇ µÝ³Ï³ñ³Ý³ÛÇÝ ³å³ÑáíÙ³Ý ³ç³ÏóáõÃÛáõÝ </t>
  </si>
  <si>
    <t xml:space="preserve"> ºñÇï³ë³ñ¹ ¨ »ñ»Ë³ áõÝ»óáÕ ÁÝï³ÝÇùÝ»ñÇ µÝ³Ï³ñ³Ý³ÛÇÝ ³å³ÑáíÙ³Ý ³ç³ÏóáõÃÛ³Ý ïñ³Ù³¹ñáõÙ </t>
  </si>
  <si>
    <t xml:space="preserve"> ºñ»Ë³ áõÝ»óáÕ ÁÝï³ÝÇùÝ»ñ, áíù»ñ ó³ÝÏ³ÝáõÙ »Ý Ó»éù µ»ñ»É µÝ³Ï³ñ³Ý, Ï³ÝË³í×³ñÇ ³å³Ñáí³·ñáõÃÛ³Ý Ó»éù µ»ñáõÙ »ñÇï³ë³ñ¹ ÁÝï³ÝÇùÝ»ñÇ Ñ³Ù³ñ, »ñ»Ë³ÛÇ ÍÝÝ¹áí å³ÛÙ³Ý³íáñí³Í ÑÇ÷áÃ»ù³ÛÇÝ í³ñÏ Ù³ñáÕ ÁÝï³ÝÇùÝ»ñ </t>
  </si>
  <si>
    <t xml:space="preserve"> Þ³Ñ³éáõÝ»ñÇ Ãí³ù³Ý³Ï (Ù³ñ½³ÛÇÝ µÝ³Ï³í³Ûñ»ñáõÙ µÝ³Ï³ñ³Ý Ó»éù µ»ñ»Éáõ Ñ³Ù³ñ ÙÇ³Ýí³· ¹ñ³Ù³Ï³Ý ³ç³ÏóáõÃÛ³Ý µ³Õ³¹ñÇã) </t>
  </si>
  <si>
    <t xml:space="preserve"> Þ³Ñ³éáõÝ»ñÇ Ãí³ù³Ý³Ï (ºñÇï³ë³ñ¹ ÁÝï³ÝÇùÝ»ñÇ Ñ³Ù³ñ Ï³ÝË³í×³ñÇ ³å³Ñáí³·ñáõÃÛ³Ý µ³Õ³¹ñÇã) </t>
  </si>
  <si>
    <t xml:space="preserve"> Þ³Ñ³éáõÝ»ñÇ Ãí³ù³Ý³Ï (»ñ»Ë³ÛÇ ÍÝÝ¹áí å³ÛÙ³Ý³íáñí³Í` ÑÇ÷áÃ»ù³ÛÇÝ í³ñÏ Ù³ñáÕ ÁÝï³ÝÇùÝ»ñÇÝ ¹ñ³Ù³Ï³Ý ³ç³ÏóáõÃÛ³Ý µ³Õ³¹ñÇã) </t>
  </si>
  <si>
    <t xml:space="preserve"> Ð³ßÙ³Ý¹³ÙáõÃÛáõÝ áõÝ»óáÕ »ñ»Ë³Ý»ñÇ ÍÝáÕÝ»ñÇ Ñ³Ù³ñ ¹³ëÁÝÃ³óÝ»ñÇ Ï³½Ù³Ï»ñåáõÙ_x000D_
 </t>
  </si>
  <si>
    <t xml:space="preserve"> Ð³ßÙ³Ý¹³ÙáõÃÛáõÝ áõÝ»óáÕ »ñ»Ë³Ý»ñÇ ÍÝáÕÝ»ñÇ Ñ³Ù³ñ Ù³ëÝ³·Çï³Ï³Ý áõëáõóÙ³Ý Ï³½Ù³Ï»ñåáõÙ </t>
  </si>
  <si>
    <t>öáùñ Ó»éÝ³ñÏ³ïÇñ³Ï³Ý ·áñÍáõÝ»áõÃÛ³Ùµ ½µ³Õí»Éáõ ¨ Éñ³óáõóÇã ³ßË³ï³ï»Õ»ñ ëï»ÕÍ»Éáõ Ýå³ï³Ïáí ³ßË³ï³ßáõÏ³ÛáõÙ ³ÝÙñóáõÝ³Ï ³ÝÓ³Ýó ýÇÝ³Ýë³Ï³Ý ³ç³ÏóáõÃÛ³Ý ïñ³Ù³¹ñáõÙ` ³å³Ñáí»Éáí Ñ³í³ë³ñ ÑÝ³ñ³íáñáõÃÛáõÝÝ»ñ  Ï³Ý³Ýó ¨ ïÕ³Ù³ñ¹Ï³Ýó Ñ³Ù³ñ</t>
  </si>
  <si>
    <t xml:space="preserve"> ²ßË³ï³ßáõÏ. ³ÝÙñóáõÝ³Ï ³½³ï³½ñÏ í³Ûñ»ñÇó í»ñ³¹³ñÓ³Í, Ñ³ßÙ. áõÝ»óáÕ, ÇÝãå»ë Ý³¨ «Ñ³ßÙ. áõÝ»óáÕ »ñ»Ë³» Ï³ñ·. áõÝ»óáÕ ³ÝÓ³Ýó ³ßË³ï. ï»Õ³íáñÙ³Ý ¹»åùáõÙ ·áñÍ³ïáõÇÝ ³ßË³ï³í³ñÓÇ Ù³ëÝ³ÏÇ ÷áËÑ. ¨ Ñ³ßÙ. áõÝ»óáÕ ³ÝÓÇÝ áõÕ»ÏóáÕÇ Ñ³Ù³ñ ¹ñ³Ù³Ï³Ý û·ÝáõÃÛ³Ý ïñ³Ù³¹ñáõÙ </t>
  </si>
  <si>
    <t xml:space="preserve"> ²ßË. ³ÝÙñó. ³½³ï. í³Ûñ»ñÇó í»ñ³¹³ñÓ³Í, Ñ³ßÙ, ÇÝãå»ë Ý³¨ «Ñ³ßÙ. áõÝ»óáÕ »ñ»Ë³» Ï³ñ·. áõÝ»óáÕ ³ÝÓ. ³ßË. ï»Õ³íáñÙ³Ý ¹»åùáõÙ ·áñÍ³ï. Ù³ëÝ³ÏÇ ÷áËÑ, ÇÝãå»ë Ý³¨ ï»ëáÕáõÃÛ³Ý Ï³Ù ï»Õ³ß³ñÅÙ³Ý ËÝ¹ÇñÝ»ñáí ³é³çÇÝ ËÙµÇ Ñ³ßÙ. áõÝ»óáÕ ³ÝÓÇÝ áõÕ»ÏóáÕÇÝ ¹ñ³Ù. û·Ý. ïñ³Ù. </t>
  </si>
  <si>
    <t xml:space="preserve"> ¼µ³Õí³ÍáõÃÛ³Ý ï³ñ³Íù³ÛÇÝ Ï»ÝïñáÝÝ»ñáõÙ Ñ³ßí³éí³Í ³½³ï³½ñÏÙ³Ý í³Ûñ»ñÇó í»ñ³¹³ñÓ³Í,Ñ³ßÙ³Ý¹³ÙáõÃÛáõÝ áõÝ»óáÕ, ÇÝãå»ë Ý³¨ ''Ñ³ßÙ³Ý¹³ÙáõÃÛáõÝ áõÝ»óáÕ »ñ»Ë³'' Ï³ñ·³íÇ×³Ï áõÝ»óáÕ ³ÝÙñóáõÝ³Ï ³ÝÓÇÝù: </t>
  </si>
  <si>
    <t xml:space="preserve"> ²ßË³ï³ßáõÏ³ÛáõÙ ³ÝÙñóáõÝ³Ï ³ÝÓ³Ýó ÃÇíÁ, áñáÝù ·áñÍ³ïáõÇ Ùáï ³ßË³ï³Ýù³ÛÇÝ áõÝ³ÏáõÃÛáõÝÝ»ñ ¨ Ï³ñáÕáõÃÛáõÝÝ»ñ »Ý Ó»éù µ»ñáõÙ, ³Û¹ ÃíáõÙ </t>
  </si>
  <si>
    <t xml:space="preserve"> Ð³ßÙ³Ý¹³ÙáõÃÛáõÝ áõÝ»óáÕ ³ÝÓ³Ýó ÃÇíÁ, áñáÝó Ñ³Ù³ñ Çñ³Ï³Ý³óí»É ¿ ³ßË³ï³ï»ÕÇ Ñ³ñÙ³ñ»óáõÙ </t>
  </si>
  <si>
    <t xml:space="preserve"> ÎÇÝ </t>
  </si>
  <si>
    <t xml:space="preserve"> îÕ³Ù³ñ¹ </t>
  </si>
  <si>
    <t xml:space="preserve"> ¼µ³Õí³ÍáõÃÛ³Ý ï³ñ³Íù³ÛÇÝ Ï»ÝïñáÝÝ»ñáõÙ Ñ³ßí³éí³Í` ³ßË³ï³ßáõÏ³ÛáõÙ ³ÝÙñóáõÝ³Ï ¨ ³é³çÇÝ ³Ý·³Ù ³ßË³ï³ßáõÏ³ Ùáõïù ·áñÍáÕ Ù³ëÝ³·ÇïáõÃÛáõÝ ãáõÝ»óáÕ Ù³Ûñ»ñÁ </t>
  </si>
  <si>
    <t xml:space="preserve"> ì³ñÓ³ïñíáÕ Ñ³ë³ñ³Ï³Ï³Ý ³ßË³ï³ÝùÝ»ñÇ Ï³½Ù³Ï»ñåÙ³Ý ÙÇçáóáí ·áñÍ³½áõñÏÝ»ñÇ Å³Ù³Ý³Ï³íáñ ½µ³Õí³ÍáõÃÛ³Ý ³å³ÑáíáõÙ՛ ³å³Ñáí»Éáí Ñ³í³ë³ñ ÑÝ³ñ³íáñáõÃÛáõÝÝ»ñ  Ï³Ý³Ýó ¨ ïÕ³Ù³ñ¹Ï³Ýó Ñ³Ù³ñ_x000D_
 </t>
  </si>
  <si>
    <t xml:space="preserve"> ³ÝûÃ¨³Ý ¨ µÝ³Ï³ñ³Ý³ÛÇÝ å³ÛÙ³ÝÝ»ñÇ µ³ñ»É³íÙ³Ý Ï³ñÇù áõÝ»óáÕ ÁÝï³ÝÇùÝ»ñÇ ÃÇí, Ñ³ï </t>
  </si>
  <si>
    <t xml:space="preserve"> Ð³ßí³éí³Í ß³Ñ³éáõ </t>
  </si>
  <si>
    <t xml:space="preserve"> Üáï³ñÝ»ñÇ ¹»åá½Çï³ÛÇÝ Ñ³ßÇíÝ»ñÇÝ ÷áË³ÝóíáÕ ÙÇ³íáñÇ ÃÇí, </t>
  </si>
  <si>
    <t xml:space="preserve">²ßË³ï³ÝùÇ ¨ ëáóÇ³É³Ï³Ý Ñ³ñó»ñÇ Ý³Ë³ñ³ñáõÃÛ³Ý </t>
  </si>
  <si>
    <t xml:space="preserve"> ØÇçáó³éáõÙÝ Çñ³Ï³Ý³óÝáÕÇ ³Ýí³ÝáõÙÁ՛ </t>
  </si>
  <si>
    <t xml:space="preserve"> ÐÐ ù³Õ³ù³ßÇÝáõÃÛ³Ý ÏáÙÇï» </t>
  </si>
  <si>
    <t xml:space="preserve"> ´Ý³Ï³ñ³Ý³ÛÇÝ ßÇÝ³ñ³ñáõÃÛáõÝ </t>
  </si>
  <si>
    <t xml:space="preserve"> ´³½Ù³µÝ³Ï³ñ³Ý µÝ³Ï»ÉÇ ß»Ýù»ñÇ (Ù³ëÝ³ß»Ýù»ñÇ) Ï³éáõóáõÙ, (ï»ËÝÇÏ³Ï³Ý ¨ Ñ»ÕÇÝ³Ï³ÛÇÝ ÑëÏáÕáõÃÛáõÝ) Ý³Ë³·Í³Ñ»ï³½áï³Ï³Ý ÷³ëï³ÃÕÃ»ñÇ Ó»éùµ»ñáõÙ_x000D_
 </t>
  </si>
  <si>
    <t xml:space="preserve"> Ð³ÝñáõÃÛ³Ý ÏáÕÙÇó ³ÝÙÇç³Ï³Ýáñ»Ý û·ï³·áñÍíáÕ ³ÏïÇíÝ»ñÇ Ñ»ï Ï³åí³Í ÙÇçáó³éáõÙÝ»ñ </t>
  </si>
  <si>
    <t xml:space="preserve"> ÐÐ Ï³é³í³ñáõÃÛ³Ý 10.09.2015Ã. N1035-Ü áñáßÙ³Ùµ ë³ÑÙ³Ýí³Í ËÙµ»ñ ¨ Å³ÙÏ»ïÝ»ñ </t>
  </si>
  <si>
    <t xml:space="preserve">  ä»ï³Ï³Ý Ñ³í³ëï³·ñáí ïñ³Ù³¹ñí³Í ³ç³ÏóáÕ ÙÇçáóÝ»ñÇ ÃÇí, Ñ³ï </t>
  </si>
  <si>
    <t xml:space="preserve"> «ìî´-Ð³Û³ëï³Ý» ö´À-áõÙ ³í³Ý¹³ïáõ Ñ³Ý¹Çë³óáÕ ¨ Ý³ËÏÇÝ ÊêÐØ ÊÝ³Ûµ³ÝÏÇ ÐÊêÐ Ñ³Ýñ³å»ï³Ï³Ý µ³ÝÏáõÙ ÙÇÝã¨ 1993 Ãí³Ï³ÝÇ ÑáõÝÇëÇ 10-Á Ý»ñ¹ñí³Í ¹ñ³Ù³Ï³Ý ³í³Ý¹Ý»ñÇ ÷áËÑ³ïáõóáõÙ ¨ ³Ý³í³ñï ßÇÝ³ñ³ñáõÃÛ³Ý µÝ³Ï³ñ³Ý³ßÇÝ³ñ³ñ³Ï³Ý Ïááå»ñ³ïÇíÝ»ñÇ ÷³Û³ï»ñ»ñÇ ÏáÕÙÇó ÊáñÑñ¹³ÛÇÝ</t>
  </si>
  <si>
    <t xml:space="preserve">  öáËÑ³ïáõóí³Í ³í³Ý¹³ïáõ ³ÝÓ³Ýó ÁÝ¹·ñÏí³ÍáõÃÛ³Ý ³× ¨ ÷³Û³ï»ñ»ñÇ ÃÇíÁ_x000D_
</t>
  </si>
  <si>
    <t xml:space="preserve"> ²í³Ý¹Ý»ñÇ ¨ ³ÛÉ ÷áËÑ³ïáõóáõÙÝ»ñ </t>
  </si>
  <si>
    <t xml:space="preserve"> ²Ý³í³ñï ßÇÝ³ñ³ñáõÃÛ³Ý µÝ³Ï³ñ³Ý³ßÇÝ³ñ³ñ³Ï³Ý Ïááå»ñ³ïÇíÝ»ñÇ ÷³Û³ï»ñ»ñÇ ÏáÕÙÇó ÊáñÑñ¹³ÛÇÝ ØÇáõÃÛ³Ý éáõµÉáí í×³ñí³Í ·áõÙ³ñÁ </t>
  </si>
  <si>
    <t xml:space="preserve"> ö³Û³ï»ñ»ñÇ ù³Ý³Ï, Ù³ñ¹ </t>
  </si>
  <si>
    <t xml:space="preserve"> Øï³íáñ ËÝ¹ÇñÝ»ñ  áõÝ»óáÕ ³ÝÓ³Ýó ßáõñçûñÛ³ ËÝ³ÙùÇ ¨ ëáóÇ³É-Ñá·»µ³Ý³Ï³Ý í»ñ³Ï³Ý·ÝÙ³Ý Í³é³ÛáõÃÛáõÝÝ»ñÇ ïñ³Ù³¹ñáõÙ</t>
  </si>
  <si>
    <t>Øï³íáñ ËÝ¹ÇñÝ»ñ  áõÝ»óáÕ ³ÝÓ³Ýó ßáõñçûñÛ³ ËÝ³ÙùÇ ¨ ëáóÇ³É-Ñá·»µ³Ý³Ï³Ý í»ñ³Ï³Ý·ÝÙ³Ý Í³é³ÛáõÃÛáõÝÝ»ñÇ ïñ³Ù³¹ñáõÙ</t>
  </si>
  <si>
    <t>Ðá·»Ï³Ý ³éáÕçáõÃÛ³Ý ËÝ¹ÇñÝ»ñ áõÝ»óáÕ ³ÝÓ³Ýó ßáõñçûñÛ³ ËÝ³ÙùÇ Í³é³ÛáõÃÛáõÝÝ»ñÇ ïñ³Ù³¹ñáõÙ</t>
  </si>
  <si>
    <t xml:space="preserve">  Ð³ßÙ³Ý¹³ÙáõÃÛáõÝ áõÝ»óáÕ ³ÝÓ³Ýó ³ç³ÏóáÕ ÙÇçáóÝ»ñÇ í»ñ³Ýáñá·áõÙ (ä»ï³Ï³Ý Ñ³í³ëï³·ñ»ñáí ïñ³Ù³¹ñíáÕ ³ç³ÏóáÕ ÙÇçáóÝ»ñÇ í»ñ³Ýáñá·áõÙ)  </t>
  </si>
  <si>
    <t xml:space="preserve">ØñóáõÛÃÇ ³ñ¹ÛáõÝùáõÙ Ñ³ÕÃ³Í  Ï³½Ù³Ï»ñåáõÃÛáõÝ </t>
  </si>
  <si>
    <t>Øï³íáñ  ¨ Ñá·»Ï³Ý ËÝ¹ÇñÝ»ñ áõÝ»óáÕ ³ÝÓ³Ýó ëáóÇ³É-í»ñ³Ï³Ý·ÝáÕ³Ï³Ý Í³é³ÛáõÃÛáõÝÝ»ñÇ Ù³ïáõóáõÙ ó»ñ»Ï³ÛÇÝ Ï»ÝïñáÝáõÙ</t>
  </si>
  <si>
    <t>ÏÇÝ</t>
  </si>
  <si>
    <t>ïÕ³Ù³ñ¹</t>
  </si>
  <si>
    <t xml:space="preserve"> Þ³Ñ³éáõÝ»ñÇ ÃÇí, ³Û¹ ÃíáõÙ`</t>
  </si>
  <si>
    <t xml:space="preserve">  Ð³ßÙ³Ý¹³ÙáõÃÛáõÝ áõÝ»óáÕ ³ÝÓ³Ýó ³ç³ÏóáÕ ÙÇçáóÝ»ñÇ í»ñ³Ýáñá·áõÙ  </t>
  </si>
  <si>
    <t>Øï³íáñ ¨ Ñá·»Ï³Ý ËÝ¹ÇñÝ»ñáí  Ñ³ßÙ³Ý¹³ÙáõÃÛáõÝ áõÝ»óáÕ ³ÝÓ³Ýó ó»ñ»Ï³ÛÇÝ ëáóÇ³É-í»ñ³Ï³Ý·ÝáÕ³Ï³Ý Í³é³ÛáõÃÛáõÝÝ»ñ  (Øï³íáñ Ñ³ßÙ³Ý¹³ÙáõÃÛáõÝ áõÝ»óáÕ ³ÝÓ³Ýó ó»ñ»Ï³ÛÇÝ ëáóÇ³É-í»ñ³Ï³Ý·ÝáÕ³Ï³Ý Í³é³ÛáõÃÛáõÝÝ»ñ)</t>
  </si>
  <si>
    <t xml:space="preserve">Ð³ßÙ³Ý¹³ÙáõÃÛáõÝ áõÝ»óáÕ ³ÝÓ³Ýó ëáóÇ³É-Ñá·»µ³Ý³Ï³Ý ³ç³ÏóáõÃÛáõÝ ó»ñ»Ï³ÛÇÝ Ï»ÝïñáÝáõÙ </t>
  </si>
  <si>
    <t xml:space="preserve"> Ð³ßÙ³Ý¹³ÙáõÃÛáõÝ áõÝ»óáÕ, ÇÝãå»ë Ý³¨  ³éáÕç³Ï³Ý ï³ñµ»ñ ËÝ¹ÇñÝ»ñ áõÝ»óáÕ, ëáóÇ³É³å»ë ³Ý³å³Ñáí ÁÝï³ÝÇùÝ»ñÇ »ñ»Ë³Ý»ñÇ ¨ »ñÇï³ë³ñ¹Ý»ñÇ  ëáóÇ³É-Ñá·»µ³Ý³Ï³Ý ³ç³ÏóáõÃÛ³Ý ïñ³Ù³¹ñáõÙ` ÏÇñ³é³Ï³Ý µÝáõÛÃÇ ·Çï»ÉÇùÝ»ñÇ ïñ³Ù³¹ñáõÙ՝ ³ÝÏ³Ë ¨ ÇÝùÝáõñáõÛÝ ÏÛ³Ýù í³ñ»Éáõ Ï³ñáÕáõÃÛáõÝÝ»ñÇ ½³ñ·³óáõÙ </t>
  </si>
  <si>
    <t>Þ³Ñ³éáõÝ»ñÇ ÃÇí, ³Û¹ ÃíáõÙ`</t>
  </si>
  <si>
    <t xml:space="preserve"> 80 </t>
  </si>
  <si>
    <t>Ñ³Ù³Ï³ñ·ã³ÛÇÝ Ñ³ïáõÏ Íñ³·ñ»ñÇ,  Ï»Ýó³Õ³í³ñÙ³Ý ÑÙïáõÃÛáõÝÝ»ñÇ, ëåÇï³Ï Ó»éÝ³÷³ÛïÇ ÙÇçáóáí ï»Õ³ß³ñÅÙ³Ý ÑÙïáõÃÛáõÝÝ»ñÇ áõëáõóáõÙ ï»ëáÕáõÃÛ³Ý ËÝ¹ÇñÝ»ñáí Ñ³ßÙ³Ý¹³ÙáõÃÛáõÝ áõÝ»óáÕ (ãï»ëÝáÕ) ³ÝÓ³Ýó</t>
  </si>
  <si>
    <t xml:space="preserve"> êå³ë³ñÏíáÕ ³ÝÓ³Ýó (ËÝ³ÙíáÕÝ»ñÇ) ÃÇí, Ù³ñ `³Û¹ ÃíáõÙ</t>
  </si>
  <si>
    <t xml:space="preserve"> êå³ë³ñÏíáÕ ³ÝÓ³Ýó (ËÝ³ÙíáÕÝ»ñÇ) ÃÇí, ³Û¹ ÃíáõÙ՝</t>
  </si>
  <si>
    <t>Ìñ³·ñÇ ß³Ñ³éáõÝ»ñÇ ÃÇíÁ Ñ³ßÙ³Ý¹³ÙáõÃÛáõÝ áõÝ»óáÕ ³ÝÓ³Ýó ÃíÇ Ù»ç 6.7%</t>
  </si>
  <si>
    <t xml:space="preserve"> Øï³íáñ ËÝ¹ÇñÝ»ñ áõÝ»óáÕ ³ÝÓ³Ýó ßáõñçûñÛ³ ËÝ³ÙùÇ Í³é³ÛáõÃÛáõÝÝ»ñ Ñ³Ù³ÛÝù³Ñ»Ýù ÷áùñ ËÙµ³ÛÇÝ ïÝ»ñáõÙ (1032.11008. Øï³íáñ ËÝ¹ÇñÝ»ñ áõÝ»óáÕ ³ÝÓ³Ýó ßáõñçûñÛ³ ËÝ³ÙùÇ Í³é³ÛáõÃÛáõÝÝ»ñ)</t>
  </si>
  <si>
    <t xml:space="preserve"> Øï³íáñ ËÝ¹ÇñÝ»ñ áõÝ»óáÕ ³ÝÓ³Ýó ßáõñçûñÛ³ ËÝ³ÙùÇ Í³é³ÛáõÃÛáõÝÝ»ñ Ñ³Ù³ÛÝù³Ñ»Ýù ÷áùñ ËÙµ³ÛÇÝ ïÝ»ñáõÙ (1032.11008.Øï³íáñ ËÝ¹ÇñÝ»ñ áõÝ»óáÕ ³ÝÓ³Ýó ßáõñçûñÛ³ ËÝ³ÙùÇ Í³é³ÛáõÃÛáõÝÝ»ñ )</t>
  </si>
  <si>
    <t xml:space="preserve"> Ðá·»Ï³Ý ³éáÕçáõÃÛ³Ý ËÝ¹ÇñÝ»ñ áõÝ»óáÕ ³ÝÓ³Ýó ßáõñçûñÛ³  ËÝ³ÙùÇ  Í³é³ÛáõÃÛáõÝÝ»ñ   Ñ³Ù³ÛÝù³Ñ»Ýù ÷áùñ ËÙµ³ÛÇÝ ïÝ»ñáõÙ (1032.11009.á·»Ï³Ý ³éáÕçáõÃÛ³Ý ËÝ¹ÇñÝ»ñ áõÝ»óáÕ ³ÝÓ³Ýó ßáõñçûñÛ³ ËÝ³ÙùÇ Í³é³ÛáõÃÛáõÝÝ»ñÇ ïñ³Ù³¹ñáõÙ) </t>
  </si>
  <si>
    <t xml:space="preserve"> Ðá·»Ï³Ý ³éáÕçáõÃÛ³Ý ËÝ¹ÇñÝ»ñ áõÝ»óáÕ ³ÝÓ³Ýó ßáõñçûñÛ³  ËÝ³ÙùÇ  Í³é³ÛáõÃÛáõÝÝ»ñ   Ñ³Ù³ÛÝù³Ñ»Ýù ÷áùñ ËÙµ³ÛÇÝ ïÝ»ñáõÙ (1032.11009.Ðá·»Ï³Ý ³éáÕçáõÃÛ³Ý ËÝ¹ÇñÝ»ñ áõÝ»óáÕ ³ÝÓ³Ýó ßáõñçûñÛ³ ËÝ³ÙùÇ Í³é³ÛáõÃÛáõÝÝ»ñÇ ïñ³Ù³¹ñáõÙ) </t>
  </si>
  <si>
    <t xml:space="preserve">ÊÝ³ÙùÇ Ï³ñÇù áõÝ»óáÕ 18 ï³ñÇÝ Éñ³ó³Í ³ÝÓ³Ýó` Çñ»Ýó ·Ý³Ñ³éí³Í  ³ÝÑ³ï³Ï³Ý  ëáóÇ³É³Ï³Ý Ï³ñÇùÝ»ñÇÝ Ñ³Ù³å³ï³ëË³Ý ËÝ³ÙùÇ Í³é³ÛáõÃÛáõÝÝ»ñÇ ïñ³Ù³¹ñáõÙ
</t>
  </si>
  <si>
    <t>ÊÝ³ÙùÇ Ï³ñÇù áõÝ»óáÕ 18 ï³ñÇÝ Éñ³ó³Í ³ÝÓ³Ýó  ïñ³Ù³¹ñíáÕ ËÝ³ÙùÇ Í³é³ÛáõÃÛáõÝ Ý»ñÇ áñ³ÏÇ µ³ñ»É³íáõÙ, ïáÏáë</t>
  </si>
  <si>
    <t>Ø³ïáõóíáÕ ËÝ³ÙùÇ Í³é³ÛáõÃ ÛáõÝÝ»ñÇ Ñ³Ù³å³ï³ëË³ÝáõÃÛáõÝÁ ß³Ñ³éáõÝ»ñÇ ·Ý³Ñ³ïí³Í ëáóÇ³É³Ï³Ý ³ÝÑ³ï³Ï³Ý Ï³ñÇùÝ»ñÇÝ, ïáÏáë</t>
  </si>
  <si>
    <t xml:space="preserve"> -</t>
  </si>
  <si>
    <t>2019թ.</t>
  </si>
  <si>
    <t>2023թ.</t>
  </si>
  <si>
    <t>2023թ</t>
  </si>
  <si>
    <t>1.ÐÐ 2019 Ã.  ÷»ïñí³ñÇ 8-Ç N65-² áñáßÙ³Ùµ Ñ³ëï³ï í³Í՝ Ï³é³í³ñáõÃÛ³Ý Íñ³·ñÇ 4.2 µ³ÅÝÇ  3-ñ¹ å³ñµ»ñáõÃÛáõÝ,                                       2.ÐÐ Ï³é³í³ñáõÃÛ³Ý 2019 Ã. Ù³ÛÇëÇ 16-Ç N 650-È áñáßÙ³Ý N 1 Ñ³í»Éí³ÍÇ 2-ñ¹ Ï»ï.</t>
  </si>
  <si>
    <t xml:space="preserve"> ÐÐ ³ßË³ï³ÝùÇ ¨ ëáóÇ³É³Ï³Ý Ñ³ñó»ñÇ Ý³Ë³ñ³ñáõÃÛáõÝ ¨ Ð³ÛÏ³Ï³Ý Î³ñÙÇñ Ë³ãÇ ÁÝÏ»ñáõÃÛáõÝ</t>
  </si>
  <si>
    <t xml:space="preserve"> ÞáõñçûñÛ³ ËÝ³ÙùÇ Ñ³ëï³ïáõÃÛáõÝÝ»ñáõÙ ËÝ³ÙíáÕ ï³ñ»óÝ»ñÇ ¨ Ñ³ßÙ³Ý¹³ÙáõÃÛáõÝ áõÝ»óáÕ 18 ï³ñÇÝ Éñ³ó³Í ³ÝÓ³Ýó (ËÝ³ÙíáÕÝ»ñÇ) ÃÇí, Ù³ñ¹ , այդ թվում</t>
  </si>
  <si>
    <t xml:space="preserve">ÊÝ³ÙùÇ Í³é³ÛáõÃÛáõÝÝ»ñ ëï³óáÕ ï³ñ»ó ¨ Ñ³ßÙ³Ý¹³ÙáõÃÛáõÝ áõÝ»óáÕ ³ÝÓ³Ýó ·áÑáõÝ³ÏáõÃÛ³Ý ³ëïÇ×³ÝÁ, ïáÏáë </t>
  </si>
  <si>
    <t xml:space="preserve">ÐÐ Ù³ñ½»ñáõÙ ¨ ºñ¨³Ý ù³Õ³ùáõÙ ï³ñ»óÝ»ñÇÝ ¨ Ñ³ßÙ³Ý¹³ÙáõÃÛáõÝ áõÝ»óáÕ ³ÝÓ³Ýó ïÝ³ÛÇÝ ËÝ³ÙùÇ ïñ³Ù³¹ñáõÙ՝ Ï»Ýó³Õ³ÛÇÝ ëå³ë³ñÏáõÙ, ëáóÇ³É-Ñá·»µ³Ý³Ï³Ý û·ÝáõÃÛáõÝ,  µÅßÏ³Ï³Ý û·ÝáõÃÛáõÝ ¨ ëå³ë³ñÏáõÙ ¨ ËáñÑñ¹³ïí³Ï³Ý û·ÝáõÃÛáõÝ՝ ·Ý³Ñ³ïí³Í ëáóÇ³É³Ï³Ý Ï³ñÇùÝ»ñÇÝ Ñ³Ù³å³ï³ëË³Ý </t>
  </si>
  <si>
    <t>ÊÝ³ÙùÇ Í³é³ÛáõÃÛáõÝÝ»ñ ëï³óáÕ ï³ñ»ó ¨ Ñ³ßÙ³Ý¹³ÙáõÃÛáõÝ áõÝ»óáÕ ³ÝÓ³Ýó ·áÑáõÝ³ÏáõÃÛ³Ý ³ëïÇ×³ÝÁ; ïáÏáë</t>
  </si>
  <si>
    <t xml:space="preserve"> îÝ³ÛÇÝ å³ÛÙ³ÝÝ»ñáõÙ  ï³ñ»óÝ»ñÇÝ ¨ Ñ³ßÙ³Ý¹³ÙÝ»ñÇÝ ïñ³Ù³¹ñíáÕ ËÝ³ÙùÇ Í³é³ÛáõÃÛáõÝÝ»ñÇ Ñ³Ù³å³ï³ëË³ÝáõÃÛáõÝÁ ë³ÑÙ³Ýí³Í Ýí³½³·áõÛÝ ã³÷áñáßÇãÝ»ñÇÝ, ïáÏáë </t>
  </si>
  <si>
    <t xml:space="preserve"> Շահառուի դÇÙ»Éáõó Ñ»ïá ëáóÇ³É³Ï³Ý ëå³ë³ñÏÙ³Ý Í³é³ÛáõÃÛáõÝÝ»ñÇ ëï³óÙ³Ý ÙÇçÇÝ Å³ÙÏ»ï, ûñ </t>
  </si>
  <si>
    <t xml:space="preserve"> ÐÐ Ù³ñ½»ñáõÙ ¨ ºñ¨³Ý ù³Õ³ùáõÙ ï³ñ»óÝ»ñÇÝ ¨ Ñ³ßÙ³Ý¹³ÙáõÃÛáõÝ áõÝ»óáÕ ³ÝÓ³Ýó ëáóÇ³É³Ï³Ý  Í³é³ÛáõÃÛáõÝÝ»ñÇ ïñ³Ù³¹ñáõÙ ëáóÇ³É³Ï³Ý Ñá·³ÍáõÃÛ³Ý  ó»ñ»Ï³ÛÇÝ Ï»ÝïñáÝÝ»ñáõÙ </t>
  </si>
  <si>
    <t>¶ÝáõÙÝ»ñÇ ·áñÍÁÝÃ³óáí ÙñóáõÛÃáõÙ Ñ³ÕÃ³Í Ï³½Ù³Ï»ñåáõÃÛáõÝ</t>
  </si>
  <si>
    <t xml:space="preserve">ò»ñ»Ï³ÛÇÝ Ï»ÝïñáÝÝ»ñáõÙ ï³ñ»óÝ»ñÇÝ ¨ Ñ³ßÙ³Ý¹³ÙáõÃÛáõÝ áõÝ»óáÕ ³ÝÓ³Ýó ïñ³Ù³¹ñíáÕ Í³é³ÛáõÃÛáõÝÝ»ñÇ Ñ³Ù³å³ï³ëË³ÝáõÃÛáõÝÁ ë³ÑÙ³Ýí³Í ã³÷áñáßÇãÝ»ñÇÝ , ïáÏáë </t>
  </si>
  <si>
    <t>ÊÝ³ÙùÇ Í³é³ÛáõÃÛáõÝÝ»ñ ëï³óáÕ ï³ñ»ó ¨ Ñ³ßÙ³Ý¹³ÙáõÃÛáõÝ áõÝ»óáÕ ³ÝÓ³Ýó ·áÑáõÝ³ÏáõÃÛ³Ý ³ëïÇ×³ÝÁ, ïáÏáë</t>
  </si>
  <si>
    <t xml:space="preserve"> ò»ñ»Ï³ÛÇÝ Ï»ÝïñáÝÝ»ñáõÙ ëå³ë³ñÏíáÕ ³ÝÓ³Ýó (ËÝ³ÙíáÕÝ»ñÇ) ÃÇí, Ù³ñ¹, ³Û¹ ÃíáõÙ` </t>
  </si>
  <si>
    <t xml:space="preserve"> Þ³Ñ³éáõÇ ¹ÇÙ»Éáõó Ñ»ïá ó»ñ»Ï³ÛÇÝ Ï»ÝáïñáÝÝ»ñáõÙ Í³é³ÛáõÃÛáõÝÝ»ñÇ  ëï³óÙ³Ý ÙÇçÇÝ Å³ÙÏ»ï, ûñ </t>
  </si>
  <si>
    <t xml:space="preserve"> î³ñ»óÝ»ñÇÝ Ï³ó³ñ³Ýáí, ËÝ³ÙùÇ  áõ ëáóÇ³É³Ï³Ý ³ÛÉ Í³é³ÛáõÃÛáõÝÝ»ñáí ³å³ÑáíáõÙ՝ ·Ý³Ñ³ïí³Í ëáóÇ³É³Ï³Ý Ï³ñÇùÝ»ñÇÝ Ñ³Ù³å³ï³ëË³Ý </t>
  </si>
  <si>
    <t>²ÝûÃ¨³Ý Ù³ñ¹Ï³Ýó Å³Ù³Ý³Ï³íáñ Ï³ó³ñ³Ýáí, Ï»Ýë³å³ÑáíÙ³Ý Ñ³Ù³ñ ³ÝÑñ³Å»ßï ³ÛÉ å³ÛÙ³ÝÝ»ñáí, ëáóÇ³É-Ñá·»µ³Ý³Ï³Ý û·ÝáõÃÛ³Ùµ, ³é³çÇÝ µÅßÏ³Ï³Ý û·ÝáõÃÛ³Ùµ ¨ ËáñÑñ¹³ïíáõÃÛ³Ùµ ³å³ÑáíáõÙ ³å³ÑáíáõÙ</t>
  </si>
  <si>
    <t xml:space="preserve">²ÝûÃ¨³Ý Ù³ñ¹Ï³Ýó Å³Ù³Ý³Ï³íáñ Ï³ó³ñ³ÝáõÙ ïñ³Ù³¹ñíáÕ  Í³é³ÛáõÃÛáõÝÝ»ñÇ Ñ³Ù³å³ï³ëË³ÝáõÃÛáõÝÁ ë³ÑÙ³Ýí³Í ã³÷³ÝÇßÝ»ñÇÝ, ïáÏáë </t>
  </si>
  <si>
    <t>Սոցիալական բնակարանային ֆոնդում ներառված կառույցներում բնակվող  անձանց (ընտանիքների)  թիվ</t>
  </si>
  <si>
    <t xml:space="preserve"> Ð³ïáõÏ ËÙµ»ñÇÝ ¹³ëí³Í áñáß³ÏÇ Ï³ï»·áñÇ³ÛÇ ³ÝÓ³Ýó Ï³Ñ³íáñí³Í Ï³ó³ñ³Ýáí ³å³ÑáíáõÙ ¨ ³é³çÇÝ µÅßÏ³Ï³Ý û·ÝáõÃÛ³Ý ïñ³Ù³¹ñáõÙ </t>
  </si>
  <si>
    <t>îÝ³ÛÇÝ ËÝ³Ùù Ñá·»Ï³Ý ³éáÕçáõÃÛ³Ý ËÝ¹ÇñÝ»ñ áõÝ»óáÕ ³ÝÓ³Ýó</t>
  </si>
  <si>
    <t xml:space="preserve">ºñ¨³Ý ù³Õ³ùáõÙ Ñá·»Ï³Ý ³éáÕçáõÃÛ³Ý ËÝ¹ÇñÝ»ñ áõÝ»óáÕ ³ÝÓ³Ýó ïÝ³ÛÇÝ ËÝ³ÙùÇ ïñ³Ù³¹ñáõÙ՝ Ï»Ýó³Õ³ÛÇÝ ëå³ë³ñÏáõÙ, ëáóÇ³É-Ñá·»µ³Ý³Ï³Ý û·ÝáõÃÛáõÝ,  µÅßÏ³Ï³Ý û·ÝáõÃÛáõÝ ¨ ëå³ë³ñÏáõÙ ¨ ËáñÑñ¹³ïí³Ï³Ý û·ÝáõÃÛáõÝ՝ ·Ý³Ñ³ïí³Í ëáóÇ³É³Ï³Ý Ï³ñÇùÝ»ñÇÝ Ñ³Ù³å³ï³ëË³Ý </t>
  </si>
  <si>
    <t>Հá·»Ï³Ý ³éáÕçáõÃÛ³Ý ËÝ¹ÇñÝ»ñ áõÝ»óáÕ՝ ïÝ³ÛÇÝ ËÝ³ÙùÇ Í³é³ÛáõÃÛáõÝÝ»ñ ëï³óáÕ ³ÝÓ³Ýó ÃÇíÁ</t>
  </si>
  <si>
    <t xml:space="preserve"> î³ñ»óÝ»ñÇÝ և Ñ³ßÙ³Ý¹³ÙáõÃÛáõÝ áõÝ»óáÕ ³ÝÓ³Ýó ó»ñ»Ï³ÛÇÝ ËÝ³ÙùÇ Í³é³ÛáõÃÛáõÝÝ»ñ </t>
  </si>
  <si>
    <t xml:space="preserve"> ¶áñÍ³½áõñÏÝ»ñÇ ¨ ³ßË³ï³ÝùÇó ³½³ïÙ³Ý éÇëÏ áõÝ»óáÕ՝  ÇÝãå»ë Ý³¨ ³½³ï³½ñÏÙ³Ý Ó¨áí å³ïÇÅÁ Ïñ»Éáõ ³í³ñïÇÝ ÙÇÝã¨ í»ó ³ÙÇë ÙÝ³ó³Í ³ßË³ï³Ýù ÷ÝïñáÕ ³ÝÓ³Ýó Ù³ëÝ³·Çï³Ï³Ý áõëáõóÙ³Ý Ï³½Ù³Ï»ñåáõÙ ÙÇÝã¨ 5 ³ÙÇë ï¨áÕáõÃÛ³Ùµ</t>
  </si>
  <si>
    <t xml:space="preserve"> 12 </t>
  </si>
  <si>
    <t>Â»Å ·ÍÇ Í³é³ÛáõÃÛáõÝÝ»ñ</t>
  </si>
  <si>
    <t>³ßË³ï³ÏÇóÝ»ñÇ ÏáÕÙÇó Ý³Ë³ï»ëí³Í ՝ïáõÝ ³Ûó»ñÇ ÃÇíÁ</t>
  </si>
  <si>
    <t>êáóÇ³É³Ï³Ý ³ç³ÏóáõÃÛ³Ý ï³ñ³Íù³ÛÇÝ µ³ÅÇÝÝ»ñÇ ³ßË³ï³ÏÇóÝ»ñÇ ÃÇí</t>
  </si>
  <si>
    <t xml:space="preserve">Î³ÛáõÝ ¨ Å³Ù³Ý³Ï³íáñ ½µ³Õí³ÍáõÃÛ³Ý ³å³ÑáíáõÙ </t>
  </si>
  <si>
    <t>1088. ¼µ³Õí³ÍáõÃÛ³Ý Íñ³·Çñ</t>
  </si>
  <si>
    <t>Ä³Ù³Ý³Ï³íáñ ½µ³Õí³Í ¹³ñÓ³Í ³ÝÓ³Ýó ï»ë³Ï³ñ³ñ ÏßÇéÁ ï³ñí³ ÁÝÃ³óùáõÙ ½µ³Õí³ÍáõÃÛ³Ý ï³ñ³Íù³ÛÇÝ Ï»ÝïñáÝÝ»ñáõÙ  ·áñÍ³½áõñÏÇ Ï³ñ·³íÇ×³Ï ëï³ó³Í ³ÝÓ³Ýó Ãí³ù³Ý³ÏáõÙ (Ï³ÝË³ï»ëíáõÙ ¿, áñ ï³ñí³ ÁÝÃ³óùáõÙ ·áñÍ³½áõñÏÇ Ï³ñ·³íÇ×³Ï ëï³ó³Í ³ÝÓ³Ýó ÃÇíÁ Ýí³½»Éáõ ¿՝ ¹Çï³ñÏíáÕ Å³Ù³Ý³Ï³ßñç³ÝÇ í»ñçáõÙ Ï³½Ù»Éáí 15000)</t>
  </si>
  <si>
    <t>Î³ÛáõÝ ½µ³Õí³ÍáõÃÛáõÝ ³å³ÑáíáÕ ÙÇçáó³éáõÙÝ»ñÇ ³ñ¹ÛáõÝùáõÙ ½µ³Õí³ÍáõÃÛáõÝ ³å³ÑáíáÕ Íñ³·ñ»ñáõÙ ÁÝ¹·ñÏí³Í ³ÝÓ³Ýó ï»ë³Ï³ñ³ñ ÏßÇéÁ ï³ñí³ ÁÝÃ³óùáõÙ ½µ³Õí³ÍáõÃÛ³Ý ï³ñ³Íù³ÛÇÝ Ï»ÝïñáÝÝ»ñáõÙ  ·áñÍ³½áõñÏÇ Ï³ñ·³íÇ×³Ï ëï³ó³Í ³ÝÓ³Ýó Ãí³ù³Ý³ÏáõÙ (Ï³ÝË³ï»ëíáõÙ ¿, áñ ï³ñí³ ÁÝÃ³óùáõÙ ·áñÍ³½áõñÏÇ Ï³ñ·³íÇ×³Ï ëï³ó³Í ³ÝÓ³Ýó ÃÇíÁ Ýí³½»Éáõ ¿՝ ¹Çï³ñÏíáÕ Å³Ù³Ý³Ï³ßñç³ÝÇ í»ñçáõÙ Ï³½Ù»Éáí 15000)</t>
  </si>
  <si>
    <t>Î³ÛáõÝ ½µ³Õí³ÍáõÃÛáõÝ ³å³ÑáíáÕ ÙÇçáó³éáõÙÝ»ñÇ ³ñ¹ÛáõÝùáõÙ ³ßË³ï³ÝùÇ ï»Õ³íáñí³Í ³ÝÓ³Ýó ï»ë³Ï³ñ³ñ ÏßÇéÁ ³Û¹ ÙÇçáó³éáõÙÝ»ñáõÙ ÁÝ¹·ñÏí³Í ³ÝÓ³Ýó Ãí³ù³Ý³ÏáõÙ</t>
  </si>
  <si>
    <t>2019Ã.-Ç ÷»ïñí³ñÇ 8-Ç ÐÐ Ï³é³í³ñáõÃÛ³Ý N 65-² áñáßÙ³Ùµ Ñ³ëï³ïí³Í  2019-2023 ÃÃ. ÐÐ Ï³é³í³ñáõÃÛ³Ý ÑÝ·³ÙÛ³ Íñ³·ñÇ 4.2 »ÝÃ³Ï»ï: ¼µ³½í³ÍáõÃÛ³Ý áÉáñïÁ Ï³ñ·³íáñáÕ Ï³ñ¨áñ³·áõÛÝ Ýå³ï³ÏÝ»ñÝ »Ý` µÝ³ÏãáõÃÛ³Ý ³Õù³ï Ë³íÇ ßñç³ÝáõÙ ÏñÃáõÃÛ³Ý ¨ ³ßË³ï³ÝùÇ ù³ç³É»ñáõÙÁ, ·áñÍ³ñ³ñáõÃÛáõÝÁ ËÃ³ÝáÕ Íñ³·ñ»ñÇ Çñ³Ï³Ý³óáõÙÁ, ½µ³Õí³ÍáõÃÛ³Ý Ï³ñ·³íáñÙ³Ý å»ï³Ï³Ý Íñ³·ñ»ñÇ Ñ³ëó»³Ï³ÝáõÃÛ³Ý µ³ñÓñ³óáõÙÁ, Ýáñ Íñ³·ñ»ñÇ Ý»ñ¹ñáõÙÁ` Ýå³ï³Ï³áõÕÕí³Í ³ßË³ï³ßáõÏ³Ý »ñÇï³ë³ñ¹Ý»ñÇ, Ñ³ßÙ³Ý¹³ÙáõÃÛáõÝ áõÝ»óáÕ ³ÝÓ³Ýó, Ï³Ý³Ýó ÙñóáõÝ³ÏáõÃÛ³Ý µ³ñÓñ³óÙ³ÝÁ, ÏñÃáõÃÛáõÝ-³ßË³ï³ßáõÏ³» ÷áË³éÝãáõÃÛáõÝÝ»ñÇ ËÃ³ÝÙ³ÝÁ, ³éÏ³ Ã³÷áõñ ³ßË³ï³ï»Õ»ñÇ Ñ³Ù³ÉñÙ³ÝÁ:</t>
  </si>
  <si>
    <t>¶áñÍ³½áõñÏÝ»ñÇ ¨ ³ßË³ï³ÝùÇó ³½³ïÙ³Ý éÇëÏ áõÝ»óáÕ,  ÇÝãå»ë Ý³¨ ³½³ï³½ñÏÙ³Ý Ó¨áí å³ïÇÅÁ Ïñ»Éáõ ³í³ñïÇÝ ÙÇÝã¨ í»ó ³ÙÇë ÙÝ³ó³Í ³ßË³ï³Ýù ÷ÝïñáÕ ³ÝÓ³Ýó Ù³ëÝ³·Çï³Ï³Ý áõëáõóÙ³Ý Ï³½Ù³Ï»ñåáõÙ ÙÇÝã¨ 5 ³ÙÇë ï¨áÕáõÃÛ³Ùµ</t>
  </si>
  <si>
    <t>Ìñ³·ñ»ñáõÙ ÁÝ¹·ñÏí³ÍÝ»ñÇ ÃÇí, Ù³ñ¹« ³Û¹ ÃíáõÙª</t>
  </si>
  <si>
    <t>Ø³ëÝ³·Çï³Ï³Ý áõëáõóÙ³Ý ï¨áÕáõÃÛáõÝ, ³ÙÇë</t>
  </si>
  <si>
    <t>Ñ³ßÙ³Ý¹³ÙáõÃÛáõÝ áõÝ»óáÕ ³ÝÓ³Ýó ÃÇíÁ</t>
  </si>
  <si>
    <t>Ð³ë³ñ³Ï³Ï³Ý ³ßË³ï³ÝùÝ»ñÇ Íñ³·ñ»ñÇ ÃÇí, Ñ³ï</t>
  </si>
  <si>
    <t>Ð³ë³ñ³Ï³Ï³Ý ³ßË³ï³ÝùÝ»ñÇ Íñ³·ñ»ñÇ ³é³í»É³·áõÛÝ ï¨áÕáõÃÛáõÝ, ³ÙÇë</t>
  </si>
  <si>
    <t>Ìñ³·ñÇ ß³Ñ³éáõÝ»ñÇ ÃÇí, Ù³ñ¹</t>
  </si>
  <si>
    <t>ÆÝùÝ³½µ³Õí³ÍáõÃÛ³Ùµ ³å³Ñáíí³Í ³ÝÓ³Ýó ÃÇí, ³Û¹ ÃíáõÙ</t>
  </si>
  <si>
    <t>²ßË³ï³ÝùÇ ÁÝ¹áõÝí³Í ³ßË³ï³ßáõÏ³ÛáõÙ ³ÝÙñóáõÝ³Ï, Ñ³ßÙ³Ý¹³ÙáõÃÛáõÝ áõÝ»óáÕ ³ÝÓÇÝù, ³Û¹ ÃíáõÙ</t>
  </si>
  <si>
    <t>áõÕ»ÏóáÕ ³ÝÓ³Ýó ÃÇí, Ù³ñ¹</t>
  </si>
  <si>
    <t xml:space="preserve">¶áñÍ³ïáõÇÝ ³ç³ÏóáõÃÛ³Ý ïñ³Ù³¹ñÙ³Ý ï¨áÕáõÃÛáõÝÁ, ³ÙÇë </t>
  </si>
  <si>
    <t xml:space="preserve">àõÕ»ÏóáÕ ³ÝÓÇÝ ³ç³ÏóáõÃÛ³Ý ïñ³Ù³¹ñÙ³Ý ï¨áÕáõÃÛáõÝÁ, ³ÙÇë </t>
  </si>
  <si>
    <t>²ÛÉ í³Ûñ ·áñÍáõÕí³Í ·áñÍ³½áõñÏÝ»ñÇ ÃÇí</t>
  </si>
  <si>
    <t xml:space="preserve"> Ñ³ßÙ³Ý¹³ÙáõÃÛáõÝ áõÝ»óáÕ ³ÝÓ³Ýó ÃÇíÁ</t>
  </si>
  <si>
    <t>Ìñ³·ñ»ñÇ ÃÇí, Ñ³ï</t>
  </si>
  <si>
    <t>Ìñ³·ñ»ñáõÙ Ý»ñ³éí³Í ³ÝÓ³Ýó ÃÇí, Ù³ñ¹</t>
  </si>
  <si>
    <t>Ìñ³·ñÇ ³é³í»É³·áõÛÝ ï¨áÕáõÃÛáõÝÁ, ûñ</t>
  </si>
  <si>
    <t>Ìñ³·ñáõÙ ÁÝ¹·ñÏí³ÍÝ»ñÇ ÃÇí, ³Û¹ ÃíáõÙ</t>
  </si>
  <si>
    <t>Ìñ³·ñÇ ï¨áÕáõÃÛáõÝÁ, ³ÙÇë</t>
  </si>
  <si>
    <t>Ìñ³·ñ»ñÇáõÙ ÁÝ¹·ñÏí³Í ³ÝÓ³Ýó ÃÇí, Ñ³ï, ³Û¹ ÃíáõÙ՝</t>
  </si>
  <si>
    <t xml:space="preserve">ÎÇÝ </t>
  </si>
  <si>
    <t>îÕ³Ù³ñ¹</t>
  </si>
  <si>
    <t>Ð³ë³ñ³Ï³Ï³Ý ³ßË³ï³ÝùÝ»ñÇ Íñ³·ñ»ñÇ ÙÇçÇÝ ï¨áÕáõÃÛáõÝ, ³ÙÇë</t>
  </si>
  <si>
    <t xml:space="preserve">Ìñ³·ñ»ñÇ ÃÇíÁ, ³Û¹ ÃíáõÙ՝ </t>
  </si>
  <si>
    <t xml:space="preserve"> 9 </t>
  </si>
  <si>
    <t xml:space="preserve"> 95 </t>
  </si>
  <si>
    <t xml:space="preserve"> 700 </t>
  </si>
  <si>
    <t xml:space="preserve"> 41 </t>
  </si>
  <si>
    <t xml:space="preserve"> 2 </t>
  </si>
  <si>
    <t xml:space="preserve"> 140 </t>
  </si>
  <si>
    <t xml:space="preserve"> 300 </t>
  </si>
  <si>
    <t xml:space="preserve"> 8 </t>
  </si>
  <si>
    <t xml:space="preserve"> 14 </t>
  </si>
  <si>
    <t xml:space="preserve"> 6 </t>
  </si>
  <si>
    <t xml:space="preserve"> 6699 </t>
  </si>
  <si>
    <t xml:space="preserve"> 8125 </t>
  </si>
  <si>
    <t xml:space="preserve"> 2087 </t>
  </si>
  <si>
    <t xml:space="preserve"> 60 </t>
  </si>
  <si>
    <t xml:space="preserve"> 100 </t>
  </si>
  <si>
    <t xml:space="preserve"> 3500 </t>
  </si>
  <si>
    <t xml:space="preserve"> 1400 </t>
  </si>
  <si>
    <t>ÙÇÝã¨ 2 ï³ñÇ</t>
  </si>
  <si>
    <t xml:space="preserve"> 1-5 </t>
  </si>
  <si>
    <t xml:space="preserve"> 1-5</t>
  </si>
  <si>
    <t>1-5</t>
  </si>
  <si>
    <t xml:space="preserve"> 57 </t>
  </si>
  <si>
    <t>2021թ.</t>
  </si>
  <si>
    <t>îáõÝ³Ûó»ñÇ ÃÇíÁ</t>
  </si>
  <si>
    <t>7,667.8</t>
  </si>
  <si>
    <t>15,335.5</t>
  </si>
  <si>
    <t>23,003.3</t>
  </si>
  <si>
    <t xml:space="preserve"> Üáï³ñÝ»ñÇ ¹»åá½Çï³ÛÇÝ Ñ³ßÇíÝ»ñÇÝ ÷áË³ÝóíáÕ ÙÇ³íáñÇ ÃÇí </t>
  </si>
  <si>
    <t xml:space="preserve"> 230 </t>
  </si>
  <si>
    <t xml:space="preserve"> 227 </t>
  </si>
  <si>
    <t xml:space="preserve"> 0 </t>
  </si>
  <si>
    <t xml:space="preserve"> Î³éáõóÙ³Ý »ÝÃ³Ï³ ûµÛ»ÏïÝ»ñÇ ÃÇíÁ, Ñ³ï </t>
  </si>
  <si>
    <t xml:space="preserve"> Þ³Ñ³éáõÝ»ñÇ ÃÇíÁ, ÁÝï³ÝÇù </t>
  </si>
  <si>
    <t xml:space="preserve"> Ü³Ë³·Í³Ñ»ï³½áï³Ï³Ý ÷³ëï³ÃÕÃ»ñÇ ÃÇí, Ñ³ï </t>
  </si>
  <si>
    <t>îÝ³ÛÇÝ å³ÛÙ³ÝÝ»ñáõÙ ÙÇ³ÛÝ³Ï ï³ñ»óÝ»ñÇ ëáóÇ³É³Ï³Ý ëå³ë³ñÏáõÙ</t>
  </si>
  <si>
    <t>îÝ³ÛÇÝ å³ÛÙ³ÝÝ»ñáõÙ ÙÇ³ÛÝ³Ï ï³ñ»óÝ»ñÇ ëáóÇ³É³Ï³Ý ëå³ë³ñÏáõÙ, ËáñÑñ¹³ïí³Ï³Ý, ëáóÇ³É-Ñá·»µ³Ý³Ï³Ý ¨ µÅßÏ³Ï³Ý û·ÝáõÃÛ³Ý ïñ³Ù³¹ñáõÙ` ·Ý³Ñ³ïí³Í ëáóÇ³É³Ï³Ý Ï³ñÇùÝ»ñÇÝ Ñ³Ù³å³ï³ëË³Ý (Ï³ñÇù áõÝÇ ÏáÕÙÝ³ÏÇ ³ÝÓÇ Ùßï³Ï³Ý ËÝ³ÙùÇ, å³ñµ»ñ³Ï³Ý ËÝ³ÙùÇ Ï³Ù Ù³ëÝ³ÏÇ ËÝ³ÙùÇ)</t>
  </si>
  <si>
    <t>îáõÝ ³Ûó»ñÇ ³å³ÑáíáõÙ ¨ ³ÝÑñ³Å»ßï ï»ËÝÇÏ³ÛÇ Ó»éù µ»ñáõÙ</t>
  </si>
  <si>
    <t xml:space="preserve">  êáóÇ³É³Ï³Ý ¹»åùÇ í³ñÙ³Ý Í³é³ÛáõÃÛ³Ý Ó»éùµ»ñáõÙ (ï»Õ³÷áËí»É ¿ 1117,11006 )</t>
  </si>
  <si>
    <t xml:space="preserve"> Ð³Ù³ÛÝù³ÛÇÝ »ÝÃ³Ï³ÛáõÃÛ³Ý ëáóÇ³É³Ï³Ý Í³é³ÛáõÃÛáõÝÝ»ñÇ ÏáÕÙÇó ëáóÇ³É³Ï³Ý ³ç³ÏóáõÃÛ³Ý ù³Õ³ù³Ï³ÝáõÃÛ³Ý Çñ³Ï³Ý³óÙ³Ý ³å³ÑáíáõÙ (ï»Õ³÷áËí»É ¿ 1117,11005 )</t>
  </si>
  <si>
    <t xml:space="preserve"> Ð³Ù³ÛÝù³ÛÇÝ »ÝÃ³Ï³ÛáõÃÛ³Ý ëáóÇ³É³Ï³Ý Í³é³ÛáõÃÛáõÝÝ»ñÇ ÏáÕÙÇó ëáóÇ³É³Ï³Ý ³ç³ÏóáõÃÛ³Ý ù³Õ³ù³Ï³ÝáõÃÛ³Ý Çñ³Ï³Ý³óÙ³Ý ³å³ÑáíáõÙ(ï»Õ³÷áËí»É ¿ 1011,11002-Çó )</t>
  </si>
  <si>
    <t>Ð³Ù³ÉÇñ ëáóÇ³É³Ï³Ý ³ç³ÏóáõÃÛ³Ý ï³ñ³Íù³ÛÇÝ Ï»ÝïñáÝÝ»ñÇ ³ßË³ïáÕÝ»ñÇ ³ç³ÏóáõÃÛ³Ý Í³Ëë»ñÇ ÷áËÑ³ïáõóáõÙ (ï»Õ³÷áËí»É ¿ 1011,11003-Çó )</t>
  </si>
  <si>
    <t xml:space="preserve">ÊÝ³ÙùÇ Í³é³ÛáõÃÛáõÝÝ»ñ ëï³óáÕÝ»ñÇ Ãí³ù³Ý³ÏáõÙ  ËÝ³ÙùÇ ³ÛÉÁÝïñ³Ý ù³ÛÇÝ Í³é³ÛáõÃ ÛáõÝÝ»ñ ëï³óáÕÝ»ñÇ ÁÝ·ñÏí³ÍáõÃ Û³Ý Ù³Ï³ñ¹³ÏÇ µ³ñÓñ³óáõÙ, ïáÏáë  </t>
  </si>
  <si>
    <t>îÝ³ÛÇÝ å³ÛÙ³ÝÝ»ñáõÙ ëå³ë³ñÏíáÕ ³ÝÓ³Ýó (ËÝ³ÙíáÕÝ»ñÇ) ÃÇí</t>
  </si>
  <si>
    <t>îÝ³ÛÇÝ å³ÛÙ³ÝÝ»ñáõÙ ÙÇ³ÛÝ³Ï ï³ñ»óÝ»ñÇ ¨ Ñ³ßÙ³Ý¹³ÙÝ»ñÇ ËÝ³ÙùÇ ïñ³Ù³¹ñÙ³Ý ¨ ëáóÇ³É³Ï³Ý ëå³ë³ñÏÙ³Ý Ñ³Ù³å³ï³ëË³ÝáõÃÛáõÝÁ ë³ÑÙ³Ýí³Í Ýí³½³·áõÛÝ ã³÷áñáßÇãÝ»ñÇÝ (ïáÏáë)</t>
  </si>
  <si>
    <t xml:space="preserve">¸ÇÙ»Éáõó Ñ»ïá ëáóÇ³É³Ï³Ý ëå³ë³ñÏÙ³Ý Í³é³ÛáõÃÛáõÝÝ»ñÇ ëï³óÙ³Ý ÙÇçÇÝ Å³ÙÏ»ïÁ (³ÙÇë) </t>
  </si>
  <si>
    <t>Ì³é³ÛáõÃÛ³Ý ï¨áÕáõÃÛáõÝÁ</t>
  </si>
  <si>
    <t>³ÝÅ³ÙÏ»ï</t>
  </si>
  <si>
    <t xml:space="preserve">"ÐÐ ³ßË³ï³ÝùÇ ¨ ëáóÇ³É³Ï³Ý Ñ³ñó»ñÇ Ý³Ë³ñ³ñáõÃÛ³Ý »ÝÃ³Ï³ÛáõÃÛ³ÝÁ Ñ³ÝÓÝí³Í §ØÇ³ÛÝ³Ï ï³ñ»óÝ»ñÇ ëáóÇ³É³Ï³Ý ëå³ë³ñÏÙ³Ý Ï»ÝïñáÝ¦ äà²Î"          
</t>
  </si>
  <si>
    <t xml:space="preserve"> Øï³íáñ ËÝ¹ÇñÝ»ñ áõÝ»óáÕ ³ÝÓ³Ýó ßáõñçûñÛ³ ËÝ³ÙùÇ Í³é³ÛáõÃÛáõÝÝ»ñ (ï»Õ³÷áËí»É ¿ 1160, 11010)
</t>
  </si>
  <si>
    <t xml:space="preserve"> Ðá·»Ï³Ý ³éáÕçáõÃÛ³Ý ËÝ¹ÇñÝ»ñ áõÝ»óáÕ ³ÝÓ³Ýó ßáõñçûñÛ³  ËÝ³ÙùÇ  Í³é³ÛáõÃÛáõÝÝ»ñ (ï»Õ³÷áËí»É ¿ 1160, 11011)</t>
  </si>
  <si>
    <t xml:space="preserve"> 80000 </t>
  </si>
  <si>
    <t xml:space="preserve"> 1 </t>
  </si>
  <si>
    <t xml:space="preserve"> Î»Ýë³Ãáß³Ï³ÛÇÝ Ñ³Ù³Ï³ñ·Ç Ñ³Ýñ³ÛÇÝ Çñ³½»ÏÙ³Ý ³ßË³ï³ÝùÝ»ñ (î»Õ³÷áËí»É ¿՝ 1117.11007)</t>
  </si>
  <si>
    <t xml:space="preserve"> Ð³Ù³ÛÝù³ÛÇÝ »ÝÃ³Ï³ÛáõÃÛ³Ý ëáóÇ³É³Ï³Ý Í³é³ÛáõÃÛáõÝÝ»ñÇ ÏáÕÙÇó ëáóÇ³É³Ï³Ý ³ç³ÏóáõÃÛ³Ý ù³Õ³ù³Ï³ÝáõÃÛ³Ý Çñ³Ï³Ý³óÙ³Ý ³å³ÑáíáõÙ (ï»Õ³÷áËí»É ¿ 1011,11002-Çó )</t>
  </si>
  <si>
    <t>1005   ä ³ñ·¨³í×³ñÝ»ñ ¨ å³ïíáí×³ñÝ»ñ</t>
  </si>
  <si>
    <t>ä»ï³Ï³Ý Ñá·³ÍáõÃÛ³Ý ¹ñë¨áñáõÙ՝ ³é³ÝÓÇÝ Ï³ï»·áñÇ³ÛÇ ù³Õ³ù³óÇÝ»ñÇÝ ¨ Ýñ³Ýó ÁÝï³ÝÇùÝ»ñÇÝ ëáóÇ³É³Ï³Ý »ñ³ßËÇùÝ»ñÇ ïñ³Ù³¹ñáõÙ</t>
  </si>
  <si>
    <t>Ùß³Ïí³Í ã¿</t>
  </si>
  <si>
    <t>ÐÐ Ï³é³í³ñáõÃÛ³Ý Íñ³·ñÇ 4.2-ñ¹ Ù³ë ( Ý³Ëáñ¹ Å³Ù³Ý³Ï³Ñ³ïí³ÍáõÙ ³ñÓ³Ý³·ñí³Í ÅáÕáíñ¹³·ñ³Ï³Ý Çñ³íÇ×³ÏÇ ½³ñ·³óÙ³Ý µ³ó³ë³Ï³Ý ÙÇïáõÙÝ»ñÁ Ù»ÕÙ»Éáõ Ýå³ï³Ïáí Ùß³Ïí»Éáõ ¨ ÏÛ³ÝùÇ »Ý Ïáãí»Éáõ ÍÝ»ÉÇáõÃÛ³Ý Ëñ³ËáõëÙ³Ý, »ñÇï³ë³ñ¹ ¨ »ñ»Ë³Ý»ñ áõÝ»óáÕ ÁÝï³ÝÇùÝ»ñÇ ³ç³ÏóáõÃÛ³Ý Ýáñ Íñ³·ñ»ñ, áñáÝó ßñç³Ý³ÏÝ»ñáõÙ, Áëï ³ÝÑñ³Å»ßïáõÃÛ³Ý, Ïí»ñ³Ý³Ûí»Ý Ý³¨ ·áñÍáÕ Íñ³·ñ»ñÁ)</t>
  </si>
  <si>
    <t xml:space="preserve"> ²ßË³ï³Ýù³ÛÇÝ ÙÇçÇÝ Ï»Ýë³Ãáß³ÏÁ Ýí³½³·áõÛÝ ëå³éáÕ³Ï³Ý ½³ÙµÛáõÕÇ ³ñÅ»ùÇ ÝÏ³ïÙ³Ùµ, ïáÏáë (ÙÇçÇÝ Ï»Ýë³Ãáß³Ï/³Õù³ïáõÃÛ³Ý í»ñÇÝ ß»Ù)* </t>
  </si>
  <si>
    <t>ß³ñáõÝ³Ï³Ï³Ý</t>
  </si>
  <si>
    <t xml:space="preserve"> ²ßË³ï³Ýù³ÛÇÝ ÙÇçÇÝ Ï»Ýë³Ãáß³ÏÁ </t>
  </si>
  <si>
    <t xml:space="preserve"> Ì»ñáõÃÛ³Ý, Ñ³ßÙ³Ý¹³ÙáõÃÛ³Ý, Ï»ñ³ÏñáÕÇÝ ÏáñóÝ»Éáõ ¹»åùáõÙ Ýå³ëïÝ»ñÇ ÙÇçÇÝ Ù»ÍáõÃÛáõÝ, ¹ñ³Ù </t>
  </si>
  <si>
    <t xml:space="preserve"> Ì³Ûñ³Ñ»Õ ³Õù³ïáõÃÛ³Ý ·ÍÇó ó³Íñ Ýå³ëï ëï³óáÕÝ»ñÇ Ãí³ù³Ý³Ï </t>
  </si>
  <si>
    <r>
      <t xml:space="preserve">êáóÇ³É³Ï³Ý å³ßïå³ÝáõÃÛ³Ý áÉáñïÇ ÑÇÙÝ³Ï³Ý ËÝ¹ÇñÝ»ñÝ áõÕÕ³ÏÇáñ»Ý ³éÝãíáõÙ ¨ Ñ³ÙÁÝÏáõÙ »Ý ÐÐ Ï³é³í³ñáõÃÛ³Ý Íñ³·ñÇ Ýå³ï³ÏÝ»ñÇÝ  
2021 Ãí³Ï³ÝÇÝ  ²ßË³ï³ÝùÇ ¨ ëáóÇ³É³Ï³Ý Ñ³ñó»ñÇ Ý³Ë³ñ³ñáõÃÛ³Ý Ñ³Ù³ñ ·»ñ³Ï³ í»ñçÝ³Ï³Ý ³ñ¹ÛáõÝùÝ»ñ »Ý.                                                                                         -î³ñ»óÝ»ñÇ µÝ³·³í³éáõÙ Çñ³Ï³Ý³óíáÕ Íñ³·ñ»ñÇ ¨ ÙÇçáó³éáõÙÝ»ñÇ ÑÇÙÝ³Ï³Ý Ýå³ï³ÏÝ ¿ ËÝ³ÙùÇ Ï³ñÇù áõÝ»óáÕ  65 ï³ñÇÝ Éñ³ó³Í  ï³ñ»óÝ»ñÇ, 18 ï³ñÇÝ Éñ³ó³Í Ñ³ßÙ³Ý¹³ÙáõÃÛáõÝ áõÝ»óáÕ ³ÝÓ³Ýó, ÇÝãå»ë Ý³¨ áñáß³ÏÇ µÝ³ÏáõÃÛ³Ý í³Ûñ ãáõÝ»óáÕ ³ÝûÃ¨³Ý Ù³ñ¹Ï³Ýó (³ÛëáõÑ»ï` ß³Ñ³éáõÝ»ñ) Ñ³Ù³ñ ³ñÅ³Ý³å³ïÇí Ï»Ýë³å³ÛÙ³ÝÝ»ñÇ ³å³ÑáíáõÙÝ áõ Ýñ³Ýó ÏÛ³ÝùÇ áñ³ÏÇ µ³ñ»É³íáõÙÁ: Ì³é³ÛáõÃÛáõÝÝ»ñÇ ïñ³Ù³¹ñáõÙÝ Çñ³Ï³Ý³óíáõÙ ¿  ß³Ñ³éáõÝ»ñÇ ·Ý³Ñ³ïí³Í ëáóÇ³É³Ï³Ý Ï³ñÇùÝ»ñÇÝ Ñ³Ù³å³ï³ëË³Ý: ØÄÌÌ Ñ³ïí³ÍáõÙ ·»ñ³Ï³ í»ñçÝ³Ï³Ý ³ñ¹ÛáõÝùÝ»ñÝ »Ý՝՝                                                                                                                                        1.ä»ï³Ï³Ý ÙÇçáóÝ»ñÇ ßñç³Ý³ÏáõÙ ß³Ñ³éáõÝ»ñÇÝ Ù³ïáõóíáÕ ËÝ³ÙùÇ Í³é³ÛáõÃÛáõÝÝ»ñÇ ß³ñáõÝ³Ï³Ï³ÝáõÃÛ³Ý ³å³ÑáíáõÙÁ` Ëñ³Ëáõë»Éáí Í³é³ÛáõÃÛáõÝÝ»ñÇ å³ïíÇñ³ÏáõÙÁ Ñ³ë³ñ³Ï³Ï³Ý Ï³½Ù³Ï»ñåáõÃÛáõÝÝ»ñÇÝ ÙñóáõÃ³ÛÇÝ »Õ³Ý³Ïáí. 
2.ÊÝ³ÙùÇ Ï³ñÇù áõÝ»óáÕ 18 ï³ñÇÝ Éñ³ó³Í ³ÝÓ³Ýó  ïñ³Ù³¹ñíáÕ ËÝ³ÙùÇ Í³é³ÛáõÃÛáõÝÝ»ñÇ áñ³ÏÇ µ³ñ»É³íáõÙ.
3.ÊÝ³ÙùÇ Í³é³ÛáõÃÛáõÝÝ»ñ ëï³óáÕÝ»ñÇ Ãí³ù³Ý³ÏáõÙ  ËÝ³ÙùÇ ³ÛÉÁÝïñ³Ý ù³ÛÇÝ Í³é³ÛáõÃ ÛáõÝÝ»ñ ëï³óáÕÝ»ñÇ ÁÝ·ñÏí³ÍáõÃÛ³Ý Ù³Ï³ñ¹³ÏÇ µ³ñÓñ³óáõÙ,                                                                                                                                                                                 4.Ø³ïáõóíáÕ ËÝ³ÙùÇ Í³é³ÛáõÃÛáõÝÝ»ñÇ Ñ³Ù³å³ï³ëË³ÝáõÃÛáõÝÁ ß³Ñ³éáõÝ»ñÇ ·Ý³Ñ³ïí³Í ëáóÇ³É³Ï³Ý ³ÝÑ³ï³Ï³Ý Ï³ñÇùÝ»ñÇÝ, 
5.ì»ñÁ Ýßí³Í ·áñÍÁÝÃ³óÝ»ñÇ Çñ³Ï³Ý³óáõÙÝ ³å³Ñáí»Éáõ Ýå³ï³Ïáí ûñ»Ýë¹ñ³Ï³Ý ¹³ßïÇ Ï³ï³ñ»É³·áñÍáõÙÁ:                                                                                              --Ð³ßÙ³Ý¹³ÙáõÃÛáõÝ áõÝ»óáÕ ³ÝÓ³Ýí ÑÇÙÝ³Ñ³ñó»ñÇ áÉáñïáõÙ Çñ³Ï³Ý³óíáÕ Íñ³·ñ»ñÇ ¨ ÙÇçáó³éáõÙÝ»ñÇ ÑÇÙÝ³Ï³Ý Ýå³ï³ÏÝ ¿ Ñ³ßÙ³Ý¹³ÙáõÃÛáõÝ áõÝ»óáÕ ³ÝÓ³Ýó Çñ³íáõÝùÝ»ññÇ å³ßïå³ÝáõÃÛáõÝÁ, Ñ³Ù³ÛÝù³ÛÇÝ ÏÛ³ÝùáõÙ Ýñ³Ýó  ëáóÇ³É³Ï³Ý Ý»ñ³éÙ³Ý ³å³ÑáíáõÙÁ ¨ Ï³ñÇùÇÝ Ñ³Ù³ñÅ»ù Í³é³ÛáõÃÛáõÝÝ»ñÇ Ù³ïáõóáõÙÁ:                                                   ØÄÌÌ Å³Ù³Ý³Ï³Ñ³ïí³ÍáõÙ ·»ñ³Ï³ í»ñçÝ³Ï³Ý ³ñ¹ÛáõÝùÝ»ñÝ »Ý՝՝                                                                                                                                                 1.ä»ï³Ï³Ý ÙÇçáóÝ»ñÇ ßñç³Ý³ÏáõÙ ß³Ñ³éáõÝ»ñÇÝ Ï³ñÇùÇÝ Ñ³Ù³ñÅ»ù ³ç³ÏóáÕ ÙÇçáóÝ»ñÇ ïñ³Ù³¹ñáõÙ å»ï³Ï³Ý Ñ³í³ëï³·ñ»ñÇ ÑÇÙ³Ý íñ³:                                           2. ïñ³Ù³¹ñíáÕ ³ç³ÏóáÕ ÙÇçáóÝ»ñÇ áñ³ÏÇ µ³ñ»É³íáõÙ ¨ ï»ë³Ï³Ýáõ ÁÝ¹É³ÛÝáõÙ:                                                                                                                                              3. Ñ³ßÙ³Ý¹³ÙáõÃÛáõÝ áõÝ»óáÕ ³ÝÓ³Ýó ëáóÇ³É_í»ñ³Ï³Ý·ÝáÕ³Ï³Ý Í³é³ÛáõÃÛáõÝÝ»ñÇ ïñ³Ù³¹ñáõÙ ó»ñ»Ï³ÛÇÝ Ï»ÝïñáÝÝ»ñáõÙ ` Ëñ³Ëáõë»Éáí Í³é³ÛáõÃÛáõÝÝ»ñÇ å³ïíÇñ³ÏáõÙÁ Ñ³ë³ñ³Ï³Ï³Ý Ï³½Ù³Ï»ñåáõÃÛáõÝÝ»ñÇÝ ÙñóáõÃ³ÛÇÝ »Õ³Ý³Ïáí.                         
4.Þ³Ñ³éáõÝ»ñÇÝ Ù³ïáõóíáÕ Í³é³ÛáõÃÛáõÝÝ»ñÇ áñ³ÏÇ µ³ñ»É³íáõÙÁ.
5.ÊÝ³ÙùÇ Í³é³ÛáõÃÛáõÝÝ»ñÇ ³å³ÇÝëïÇïáõóÇáÝ³É³óÙ³Ý ·áñÍÁÝÃ³óÇ Ñ³Ù³ï»ùëïáõÙ Ñ³Ù³ÛÝù³Ñ»Ýù ÷áùñ ËÙµ³ÛÇÝ ïÝ»ñáõÙ Ñ³ßÙ³Ý¹³ÙáõÃÛáõÝ áõÝ»óáÕ ³ÝÓ³Ýó ËÝ³ÙùÇ Í³ï³ÛáõÃÛáõÝÝ»ñÇ ïñ³Ù³¹ñáõÙ:     
6.ì»ñÁ Ýßí³Í ·áñÍÁÝÃ³óÝ»ñÇ Çñ³Ï³Ý³óáõÙÝ ³å³Ñáí»Éáõ Ýå³ï³Ïáí ûñ»Ýë¹ñ³Ï³Ý ¹³ßïÇ Ï³ï³ñ»É³·áñÍáõÙÁ:                                                                                                     
-Ï»Ýë³Ù³Ï³ñ¹³ÏÇ µ³ñÓñ³óÙ³ÝÝ áõÕÕí³Í Ýå³ëïÇ Ñ³ëó»³Ï³ÝáõÃÛ³Ý µ³ñÓñ³óáõÙÁ, ÁÝï³ÝÇùÇ Ï³ÛáõÝ »Ï³ÙïÇ ¹ñ³Ù³·ÉËÇ Ó¨³íáñáõÙ,
-ÇÝï»·ñí³Í ëáóÇ³É³Ï³Ý Í³é³ÛáõÃÛáõÝÝ»ñÇ Ñ³Ù³Ï³ñ·Ç Ý»ñ¹ñÙ³Ý ß³ñáõÝ³Ï³Ï³ÝáõÃÛáõÝ,                                                                                                                                 -¼µ³Õí³ÍáõÃÛ³Ý å»ï³Ï³Ý ù³Õ³ù³Ï³ÝáõÃÛ³Ý ß³ñáõÝ³Ï³Ï³Ý Ï³ï³ñ»É³·áñÍáõÙ </t>
    </r>
    <r>
      <rPr>
        <i/>
        <sz val="10"/>
        <color rgb="FFFF0000"/>
        <rFont val="Arial Armenian"/>
        <family val="2"/>
      </rPr>
      <t xml:space="preserve">                                                                                                                          </t>
    </r>
    <r>
      <rPr>
        <i/>
        <sz val="10"/>
        <rFont val="Arial Armenian"/>
        <family val="2"/>
      </rPr>
      <t xml:space="preserve">ÀÝï³ÝÇùÝ»ñÇ, Ï³Ý³Ýó ¨ »ñ»Ë³Ý»ñÇ µÝ³·³í³éáõÙ ÑÇÙÝ³Ï³Ý ËÝ¹ÇñÝ»ñÝ áõÕÕ³ÏÇáñ»Ý ³éÝãíáõÙ ¨ Ñ³ÙÁÝÏáõÙ »Ý ÐÐ Ï³é³í³ñáõÃÛ³Ý Íñ³·ñÇ Ýå³ï³ÏÝ»ñÇÝ 
2021 Ãí³Ï³ÝÇÝ   ØÄÌÌ Ñ³ïí³ÍáõÙ ·»ñ³Ï³ í»ñçÝ³Ï³Ý ³ñ¹ÛáõÝùÝ»ñÝ »Ý՝՝                                                                                                                                     
 -ÏÛ³ÝùÇ ¹Åí³ñÇÝ Çñ³íÇ×³ÏáõÙ Ñ³ÛïÝí³Í Ï³Ý³Ýó, »ñ»Ë³Ý»ñÇ ¨ Ýñ³Ýó ÁÝï³ÝÇùÝ»ñÇ  ÏÛ³ÝùÇ áñ³ÏÇ µ³ñ»É³íáõÙÁ,  Ýñ³Ýó  ëáóÇ³É³Ï³Ý å³ßïå³ÝáõÃÛáõÝÝ áõ Ñ³ë³ñ³ÏáõÃÛ³Ý Ù»ç ÇÝï»·ñáõÙÁ  
 - Ù³ñ¹Ï³Ýó Ãñ³ýÇùÇÝ·Ç ¨ ß³Ñ³·áñÍÙ³Ý, ë»é³Ï³Ý µéÝáõÃÛ³Ý, ÁÝï³ÝÇùáõÙ µéÝáõÃÛ³Ý »ñ¨áõÛÃÝ»ñÇ Ï³ÝË³ñ·»ÉáõÙÁ, Ù³ñ¹Ï³Ýó Ãñ³ýÇùÇÝ·Ç ¨ ß³Ñ³·áñÍÙ³Ý, ë»é³Ï³Ý µéÝáõÃÛ³Ý, ÁÝï³ÝÇùáõÙ µéÝáõÃÛ³Ý »ÝÃ³ñÏí³Í ³ÝÓ³Ýó å³ßïå³ÝáõÃÛáõÝÁ, ³ç³ÏóáõÃÛáõÝÁ ¨ Ñ³ë³ñ³ÏáõÃÛáõÝ ÇÝï»·ñáõÙÁ                                                                                                    -                                                                              </t>
    </r>
  </si>
  <si>
    <r>
      <t xml:space="preserve"> î³ñ»óÝ»ñÇ ¨ Ñ³ßÙ³Ý¹³ÙÝ»ñÇ µÝ³·³í³é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rFont val="Arial Armenian"/>
        <family val="2"/>
      </rPr>
      <t xml:space="preserve">î³ñ»óÝ»ñÇ µÝ³·³í³éáõÙ </t>
    </r>
    <r>
      <rPr>
        <i/>
        <sz val="10"/>
        <rFont val="Arial Armenian"/>
        <family val="2"/>
      </rPr>
      <t xml:space="preserve">µÛáõç»ï³ÛÇÝ Í³Ëë³ÛÇÝ Íñ³·ñ»ñáõÙ Ï³ï³ñíáÕ ÑÇÙÝ³Ï³Ý ÷á÷áËáõÃÛáõÝÝ»ñ »Ý՝
1. &lt;&lt;î³ñ»óÝ»ñÇ ¨ Ñ³ßÙ³Ý¹³ÙáõÃÛáõÝ áõÝ»óáÕ 18 ï³ñÇÝ Éñ³ó³Í ³ÝÓ³Ýó ßáõñçûñÛ³ ËÝ³ÙùÇ Í³é³ÛáõÃÛáõÝÝ»ñ&gt;&gt; ÙÇçáó³éÙ³Ý (11001) ß³Ñ³éáõÝ»ñÇ ÃÇíÁ՝ 1180-Á å³Ï³ë»óí»É ¿ 20-áí, ¹³ñÓÝ»Éáí 1160: 1000 ß³Ñ³éáõÇ ßáõñçûñÛ³ ËÝ³ÙùÇ Í³é³ÛááõÃÛáõÝÝ»ñ Ïïñ³Ù³¹ñíÇ 4 äà²Î-Ý»ñÇ ÏáÕÙÇó, ÇëÏ 160 ß³Ñ³éáõÇ ßáõñçûñÛ³ ËÝ³ÙùÇ Í³é³ÛáõÃÛáõÝ Ïïñ³Ù³¹ñÇ Ð³ÛÏ³Ï³Ý Î³ñÙÇñ Ê³ã ÁÝÏ»ñáõÃÛáõÝÁ: ÐÐ 2020Ã.Ñ³ëï³ïí³Í ¿՝ 2512293.2Ñ³½.¹ñ³Ù, 2021Ã. ³é³ç³ñÏíáõÙ ¿2512293.2Ñ³½.¹ñ³Ù                                                                                                                                                                                                                             2. &lt;&lt;î³ñ»óÝ»ñÇ ¨ Ñ³ßÙ³Ý¹³ÙáõÃÛáõÝ áõÝ»óáÕ ³ÝÓ³Ýó ïÝ³ÛÇÝ å³ÛÙ³ÝÝ»ñáõÙ ËÝ³ÙùÇ Í³é³ÛáõÃÛáõÝÝ»ñ&gt;&gt; ÙÇçáó³éÙ³Ý (11002) ß³Ñ³éáõÝ»ñÇ ÃÇíÁ 3260-Á å³Ï³ë»óí»É ¿ 1080-áí, ¹³ñÓÝ»Éáí 2180: 180 ß³Ñ³éáõÇ Ïëå³ë³ñÏÇ &lt;&lt;îÝ³ÛÇÝ å³ÛÙ³ÝÝ»ñáõÙ ÙÇ³ÛÝ³Ï ï³ñ»óÝ»ñÇ ¨ Ñ³ßÙ³Ý¹³ÙÝ»ñÇ ëáóÇ³É³Ï³Ý ëå³ë³ñÏÙ³Ý Ï»ÝïñáÝ&gt;&gt; äà²Î-Á Ø³É³ÃÇ³-ê»µ³ëïÇ³ Ñ³Ù³ÛÝùáõÙ, ÇëÏ 2000 ß³Ñ³éáõÇ՝ ïÝ³ÛÇÝ ËÝ³ÙùÇ Ñ³Ù³ñ Ñ³Ûï³ñ³ñ³í³Í ÙñóáõÛÃáõÙ Ñ³ÕÃáÕ Ï³½Ù³Ï»ñåáõÃÛáõÝÝ»ñÁ ºñ¨³Ý ù³Õ³ùáõÙ (µ³ó³éáõÃÛ³Ùµ Ø³É³ÃÇ³-ê»µ³ëïÇ³ Ñ³Ù³ÛÝùÇ) ¨ ÐÐ  Ù³ñ½»ñáõÙ:  2020Ã. Ñ³Ù³ñ Ñ³ëï³ïí³Í ¿ 236971.2Ñ³½.¹ñ³Ù, 2021Ã.Ñ³Ù³ñ ³é³ç³ñÏíáõÙ ¿ 424585.6 Ñ³½.¹ñ³Ù                                                                                                                                                                                                      3. &lt;&lt;î³ñ»óÝ»ñÇÝ, Ñ³ßÙ³Ý¹³ÙáõÃÛáõÝ  áõÝ»óáÕ ³ÝÓ³Ýó ó»ñ»Ï³ÛÇÝ ËÝ³ÙùÇ Í³é³ÛáõÃÛáõÝÝ»ñ (11003) ÙÇçáó³éÙ³Ý ß³Ñ³éáõÝ»ñÇ ÃÇíÁ՝ 1845-Á ³í»É³óí»É ¿ 255-áí ¨ ¹³ñÓ»É՝ 2100:     2020Ã. Ñ³Ù³ñ Ñ³ëï³ïí³Í ¿ 210902.5Ñ³½.¹ñ³Ù ,  2021Ã.Ñ³Ù³ñ ³é³ç³ñÏíáõÙ ¿ 262500.0Ñ³½.¹ñ³Ù                                                                                                                                                                                                                            4.&lt;&lt;²ÝûÃ¨³Ý Ù³ñ¹Ï³Ýó Ñ³Ù³ñ Å³Ù³Ý³Ï³íáñ Ï³ó³ñ³Ýáí ³å³ÑáíáõÙ&gt;&gt; (11005)  ÙÇçáó³éÙ³Ý 100 ß³Ñ³éáõÝ»ñÇ  ÃÇíÁ å³Ï³ë»óí»É ¿ 70-áí ¨ ¹³ñÓ»É 30:  2020Ã. Ñ³Ù³ñ Ñ³ëï³ïí³Í ¿ 58859.3 Ñ³½.¹ñ³Ù, 2021Ã. Ñ³Ù³ñ ³é³ç³ñÏíáõÙ ¿ 21900.0 Ñ³½.¹ñ³Ù :                                                                                                                                                                                                                                                       5.ºñÏáõ ÙÇçáó³éÙ³Ý Ñ³Ù³Ï³ñ·áÕÁ ÷áËí»É ¿՝ 11008 ¨ 11009 :                                                                                                                                                                       6.îÝ³ÛÇÝ ËÝ³Ùù Ñá·»Ï³Ý ³éáÕçáõÃÛ³Ý ËÝ¹ÇñÝ»ñ áõÝ»óáÕ ³ÝÓ³Ýó՝&gt;&gt; ÙÇçáó³éÙ³Ý (11011) ß³Ñ³éáõÝ»ñÇ ÃÇíÁ՝ 50 -Á, ³í»É³óí»É ¿ 50-áí ¨ ¹³ñÓ»É 100ß³Ñ³éáõ:  2020Ã. Ñ³Ù³ñ Ñ³ëï³ïí³Í ¿ 14448.3 Ñ³½.¹ñ³Ù, 2021Ã. Ñ³Ù³ñ ³é³ç³ñÏíáõÙ ¿ 25000.0 Ñ³½.¹ñ³Ù:                                                                                                                                     ØÄÌÌ Å³Ù³Ý³Ï³Ñ³ïí³ÍáõÙ Ý³Ë³ï»ëí³Í ¿ ÇÝÁ Ýáñ ÙÇçáó³éáõÙÝ»ñÇ Çñ³Ï³Ý³óáõÙ. 
1. êáóÇ³É³Ï³Ý µÝ³Ï. ýáÝ¹Ç  Ï³ó³ñ³ÝÝ»ñáõÙ µÝ³ÏíáÕ ÙÇ³ÛÝ³Ï Ï»Ýë³Ãáß³Ï³éáõÝ»ñÇÝ ÏáÙáõÝ³É Í³Ëë»ñÇ ¹ÇÙ³ó ¹ñ³Ù³Ï³Ý ÷áËÑ³ïáõóáõÙ  ,
2. ÊÝ³ÙùÇ Ñ³Ù³ÛÝù³ÛÇÝ ÷áùñ ïÝ»ñ ÙÇ³ÛÝ³Ï  ï³ñ»óÝ»ñÇ Ñ³Ù³ñ, 
3.î³ñ»óÇ ËÝ³ÙùÁ ËÝ³Ù³ï³ñ ÁÝï³ÝÇùáõÙ ,
4. ²ç³ÏóáõÃÛáõÝ »ñÏ³ñ³ï¨ ³ÝÏáÕÝ³ÛÇÝ ËÝ³ÙùÇ Ï³ñÇù áõÝ»óáÕ ï³ñ»ó ³Ý¹³Ù áõÝ»óáÕ ÁÝï³ÝÇùÇÝ,
5. îáõµ»ñÏáõÉá½ áõÝ»óáÕ ³ÝûÃ¨³Ý  Ù³ñ¹Ï³Ýó Ï³ó³ñ³Ýáí ³å³ÑáíáõÙ,
6.ì³ñÓ³Ï³ÉáõÃÛ³Ùµ µÝ³ÏíáÕ ÙÇ³ÛÝ³Ï ï³ñ»óÇ µÝ³Ï. í³ñÓÇ ÷áËÑ³ïáõóáõÙ,                                                                                                                                                      7.¶Çß»ñ³Ï³ó ïÝ»ñ,                                                                                                                                                                                                                                   8.²ÝûÃ¨³Ý Ù³ñ¹Ï³Ýó ÁÝ¹áõÝÇã-³ËïáñáßÇã µ³Å³ÝÙáõÝù                                                                                                                                                                           9.ÊÝ³ÙùÇ Ï³ñÇù áõÝ»óáÕ ï³ñ»ó ³ÝÓÇÝ ïÝ³ÛÇÝ å³ÛÙ³ÝÝ»ñáõÙ ßáõñçûñÛ³ ËÝ³ÙùÇ ïñ³Ù³¹ñáõÙ                                                                                                 </t>
    </r>
    <r>
      <rPr>
        <b/>
        <i/>
        <sz val="10"/>
        <rFont val="Arial Armenian"/>
        <family val="2"/>
      </rPr>
      <t xml:space="preserve">Ð³ßÙ³Ý¹³ÙÝ»ñÇ µÝ³·³í³éáõÙ </t>
    </r>
    <r>
      <rPr>
        <i/>
        <sz val="10"/>
        <rFont val="Arial Armenian"/>
        <family val="2"/>
      </rPr>
      <t xml:space="preserve">µÛáõç»ï³ÛÇÝ Í³Ëë³ÛÇÝ Íñ³·ñ»ñáõÙ Ï³ï³ñíáÕ ÑÇÙÝ³Ï³Ý ÷á÷áËáõÃÛáõÝÝ»ñÝ »Ý` 1. Øï³íáñ ¨ Ñá·»Ï³Ý ËÝ¹ÇñÝ»ñáí Ñ³ßÙ³Ý¹³ÙáõÃÛáõÝ áõÝ»óáÕ ³ÝÓ³Ýó ó»ñ»Ï³ÛÇÝ ëáóÇ³É-í»ñ³Ï³Ý·ÝáÕ³Ï³Ý Í³é³ÛáõÃÛáõÝÝ»ñ՝ 11006 ÙÇçáó³éÙ³Ý ß³Ñ³éáõÝ»ñÇ ÃÇíÁ ³í»É³óí»É ¿ 130-Çó ¹³ñÓÝ»Éáí 242:  2020Ã. ëáõÛÝ ÙÇçáó³éÙ³Ý Ñ³Ù³ñ ÐÐ å»ï³Ï³Ý µÛáõç»áí Ñ³ïÏ³óí»É ¿  87,524.7 Ñ³½. ¹ñ³Ù : ÐÐ ØÄÌ 2021-2023 ÃÃ. Ý³Ë³ï»ëíáõÙ ¿ Ûáõñ³ù³ÝãÛáõñ ï³ñÇ 162,930.5 Ñ³½. ¹ñ³Ù : 2. Ð³ßÙ³Ý¹³ÙáõÃÛáõÝ áõÝ»óáÕ ³ÝÓ³Ýó ëáóÇ³É-Ñá·»µ³Ý³Ï³Ý ³ç³ÏóáõÃÛáõÝ ó»ñ»Ï³ÛÇÝ Ï»ÝïñáÝáõÙ՝ 11007 ÙÇçáó³éÙ³Ý ß³Ñ³éáõÝ»ñÇ ÃÇíÁ ³í»É³óí»É ¿ 120-Çó ¹³ñÓÝ»Éáí 177: 2020 Ãí³Ï³ÝÇ ÐÐ å»ï³Ï³Ý µÛáõç»áí ÙÇçáó³éÙ³Ý Çñ³Ï³Ý³óÙ³Ý Ñ³Ù³ñ Ñ³ëï³ïí»É ¿ 28,896.6 Ñ³½. ¹ñ³Ù, ÐÐ ØÄÌ 2021-2023ÃÃ. Íñ³·ñáí Ý³Ë³ï»ëíáõÙ ¿ Ûáõñ³ù³ÝãÛáõñ ï³ñÇ 53,746.9  Ñ³½. ¹ñ³Ù: 3.²áõïÇ½Ù áõÝ»óáÕ ³ÝÓ³Ýó ëáóÇ³É-Ñá·»µ³Ý³Ï³Ý ³ç³ÏóáõÃÛáõÝ ó»ñ»Ï³ÛÇÝ Ï»ÝïñáÝáõÙ՝  11008 ß³Ñ³éáõÝ»ñÇ ÃÇíÁ ³í»É³óí»É ¿ 160-Çó ¹³ñÓÝ»Éáí 278: 2020 Ãí³Ï³ÝÇ ÐÐ å»ï³Ï³Ý µÛáõç»áí ÙÇçáó³éÙ³Ý Ñ³Ù³ñ Ñ³ïÏ³óí»É ¿ 85,022.4 Ñ³½. ¹ñ³Ù, ÐÐ ØÄÌ 2021-2023ÃÃ. Íñ³·ñáí Ý³Ë³ï»ëíáõÙ ¿ Ûáõñ³ù³ÝãÛáõñ ï³ñÇ 187,168.2 Ñ³½. ¹ñ³Ù:êáõÛÝ Íñ³·ñáõÙ Ý»ñ³éí»É ¿ ,,ÊÝ³ÙùÇ Í³é³ÛáõÃÛáõÝ»ñ 18 ï³ñ»Ï³ÝÇó µ³ñÓñ ï³ñÇùÇ ³ÝÓ³Ýó (1032).. Íñ³·ñÇ »ñÏáõ ÙÇçáó³éáõÙ ` Øï³íáñ ËÝ¹ÇñÝ»ñ áõÝ»óáÕ ³ÝÓ³Ýó ßáõñçûñÛ³ ËÝ³ÙùÇ Í³é³ÛáõÃÛáõÝÝ»ñ Ñ³Ù³ÛÝù³Ñ»Ýù ÷áùñ ËÙµ³ÛÇÝ ïÝ»ñáõÙ` ÙÇçáó³éáõÙÁ, áñÇ Ñ³Ù³ñ ÐÐ 2020Ã.  å»ï³Ï³Ý  µÛáõç»áí Íñ³·ñÇ  Çñ³Ï³Ý³óÙ³Ý Ñ³Ù³ñ Ý³Ë³ï»ëí»É ¿ 43,810.2 Ñ³½. ¹ñ³Ù` 30 ß³Ñ³éáõÝ»ñÇ ,ÐÐ 2021-2023ÃÃ. ØÄÌÌ Å³Ù³Ý³Ï³Ñ³ïí³ÍÇ Ñ³Ù³ñ Ý³Ë³ï»ëíáõÙ ¿  185,055.0 Ñ³½. ¹ñ³Ù` 78 ß³Ñ³éáõÝ»ñÇ  ßáõñçûñÛ³ ËÝ³ÙùÁ Ñ³Ù³ÛÝù³Ñ»Ýù ÷áùñ ËÙµ³ÛÇÝ ïÝ»ñáõÙ Çñ³Ï³Ý³óÝ»Éáõ Ýå³ï³Ïáí ¨ Ðá·»Ï³Ý ³éáÕçáõÃÛ³Ý ËÝ¹ÇñÝ»ñ áõÝ»óáÕ ³ÝÓ³Ýó ßáõñçûñÛ³  ËÝ³ÙùÇ  Í³é³ÛáõÃÛáõÝÝ»ñ Ñ³Ù³ÛÝù³Ñ»Ýù ÷áùñ ËÙµ³ÛÇÝ ïÝ»ñáõÙ ÙÇñáó³éáõÙÁ , áñÇ Ñ³Ù³ñ ÐÐ 2020Ã.  å»ï³Ï³Ý  µÛáõç»áí Íñ³·ñÇ  Çñ³Ï³Ý³óÙ³Ý Ñ³Ù³ñ Ý³Ë³ï»ëí»É ¿ 37,787.7 Ñ³½. ¹ñ³Ù` 32 ß³Ñ³éáõÝ»ñÇ , ÐÐ 2021-2023ÃÃ. ØÄÌÌ Å³Ù³Ý³Ï³Ñ³ïí³ÍÇ Ñ³Ù³ñ Ý³Ë³ï»ëíáõÙ ¿  132,860.0 Ñ³½. ¹ñ³Ù` 56 ß³Ñ³éáõÝ»ñÇ  ßáõñçûñÛ³ ËÝ³ÙùÁ Ñ³Ù³ÛÝù³ÛÇÝ ÷áùñ ËÙµ³ÛÇÝ ïÝ»ñáõÙ Çñ³Ï³Ý³óÝ»Éáõ Ýå³ï³Ïáí:                                                                                                                                   
</t>
    </r>
    <r>
      <rPr>
        <b/>
        <i/>
        <sz val="10"/>
        <rFont val="Arial Armenian"/>
        <family val="2"/>
      </rPr>
      <t>²Ý³å³Ñáí ëáóÇ³É³Ï³Ý ËÙµ»ñÇÝ ³ç³ÏóáõÃÛ³Ý µÝ³·³í³éáõÙ</t>
    </r>
    <r>
      <rPr>
        <i/>
        <sz val="10"/>
        <rFont val="Arial Armenian"/>
        <family val="2"/>
      </rPr>
      <t xml:space="preserve">
2021 Ãí³Ï³ÝÇÝ Ïß³ñáõÝ³Ïí»Ý ÇÝï»·ñí³Í ëáóÇ³É³Ï³Ý Í³é³ÛáõÃÛáõÝÝ»ñÇ ïñ³Ù³¹ñÙ³Ý Ñ³Ù³Ï³ñ·Ç Ý»ñ¹ñÙ³Ý, ÇÝãå»ë Ý³¨ å»ï³Ï³Ý Ýå³ëïÝ»ñÇ, ³Û¹ ÃíáõÙ՝ ÁÝï³ÝÇùÝ»ñÇ ³Ý³å³ÑáíáõÃÛ³Ý ·Ý³Ñ³ïÙ³Ý Ñ³Ù³Ï³ñ·áõÙ ³éó³Ýó »Õ³Ý³Ïáí ëï³óíáÕ ïíÛ³ÉÝ»ñÇ ßñç³Ý³ÏÇ ÁÝ¹É³ÛÝÙ³Ý ³ßË³ï³ÝùÝ»ñÁ, Ïí»ñ³óíÇ Ýå³ëïÝ»ñÇ ï»ë³ÏÝ»ñÇó Ù»ÏÁ՝ Ññ³ï³å û·ÝáõÃÛáõÝÁ, áñÇÝ ÷áË³ñÇÝ»Éáõ ¿ ÁÝï³ÝÇùÇ Ï³ÛáõÝ »Ï³ÙïÇ Ó¨³íáñÙ³Ý ¹ñ³Ù³·ÉáõËÁ:                                  
¼µ³Õí³ÍáõÃÛ³Ý µÝ³·³í³éáõÙ 2021 Ãí³Ï³ÝÇÝ ³é³ÝÓÝ³ÏÇ áõß³¹ñáõÃÛáõÝ Ï¹³ñÓíÇ Ï³ÛáõÝ ¨ Å³Ù³Ý³Ï³íáñ ½µ³Õí³ÍáõÃÛ³Ý ³å³ÑáíÙ³ÝÝ áõÕÕí³Í ÙÇçáó³éáõÙÝ»ñÇ ³ñ¹ÛáõÝ³í»ïáõÃÛ³Ý µ³ñÓñ³óÙ³ÝÁ, ÇÝãå»ë Ý³¨ ³ßË³ï³ßáõÏ³ÛÇ Ï³ñ·³íáñÙ³Ý Ýå³ï³Ï³ÛÇÝ Íñ³·ñ»ñÇ ¨ ³ñ¹ÛáõÝ³í»ï ·áñÍÇùÝ»ñÇ, Ù³ëÝ³íáñ³å»ë՝ ²ßË³ï³ÝùÇ ¿É»ÏïñáÝ³ÛÇÝ µáñë³ÛÇ» Ý»ñ¹ñÙ³ÝÁ       </t>
    </r>
    <r>
      <rPr>
        <b/>
        <i/>
        <sz val="10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         ÀÝï³ÝÇùÝ»ñÇ, Ï³Ý³Ýó ¨ »ñ»Ë³Ý»ñÇ µÝ³·³í³é   </t>
    </r>
    <r>
      <rPr>
        <i/>
        <sz val="10"/>
        <rFont val="Arial Armenian"/>
        <family val="2"/>
      </rPr>
      <t xml:space="preserve">                                                                                                                              
ºñ»Ë³Ý»ñÇ Çñ³íáõÝùÝ»ñÇ å³ßïå³ÝáõÃÛ³Ý Ñ³Ù³Ï³ñ·Ç µ³ñ»É³íáõÙÁ, ³ÛÉÁÝïñ³Ýù³ÛÇÝ ËÝ³ÙùÇ Ñ³Ù³ã³÷ ¨ Áëï Ï³ñÇùÇ Í³é³ÛáõÃÛáõÝÝ»ñÇ ó³ÝóÇ ÁÝ¹É³ÛÝáõÙÁ, Ñ³Ù³ÉÇñ ³ç³ÏóáõÃÛáõÝ ÏÛ³ÝùÇ ¹Åí³ñÇÝ Çñ³íÇ×³ÏáõÙ Ñ³ÛïÝí³Í »ñ»Ë³Ý»ñÇÝ ¨ Ýñ³Ýó ÁÝï³ÝÇùÝ»ñÇÝ՝ Ëñ³Ëáõë»Éáí Ï³ÛáõÝ »Ï³ÙïÇ ³ÕµÛáõñÝ»ñÇ Ó¨³íáñáõÙÁ ¨ ½µ³Õí³ÍáõÃÛáõÝÁ,  ßáõñçûñÛ³ ËÝ³ÙùÇ Ñ³ëï³ïáõÃÛáõÝÝ»ñÇ ³å³ÇÝëïÇïáõóÇáÝ³É³óáõÙÁ՝ Ý»ñ³éÛ³É áã å»ï³Ï³Ý Ñ³ëï³ïáõÃÛáõÝÝ»ñÝ áõ Ù³ëÝ³·Çï³óí³Í ËÝ³ÙùÇ Ñ³ëï³ïáõÃÛáõÝÝ»ñ: 
Î³Ý³Ýó ÑÇÙÝ³Ñ³ñó»ñÇ µÝ³·³í³é՝ 2021 Ãí³Ï³ÝÇÝ Ý³Ë³ï»ëíáõÙ ¿  Ý»ñ¹Ý»É ««Êáó»ÉÇ ËÙµ»ñÇÝ՝ Ñ³ßÙ³µ¹³ÙáõÃÛáõÝ áõÝ»óáÕ, ³½·³ÛÇÝ ÷áùñ³Ù³ëÝáõÃÛáõÝÝ»ñÇÝ å³ïÏ³ÝáÕ , ¹³ï³å³ñïí³Í ¨ å³ïÇÅÁ Ïñ³Í Ï³Ý³Ýó, ÇÝãå»ë Ý³¨ ë»é³Ï³Ý µéÝáõÃÛ³Ý »ÝÃ³ñÏí³Í »ñ»Ë³Ý»ñÇ ëáóÇ³É³Ï³Ý Ý»ñ³éÙ³ÝÝ áõÕÕí³Í ÙÇçáó³éáõÙÝ»ñ: </t>
    </r>
  </si>
  <si>
    <t xml:space="preserve">ØÇÝã¨ 18 ï³ñ»Ï³Ý ³é³Ýó ÍÝáÕ³Ï³Ý ËÝ³ÙùÇ ÙÝ³ó³Í »ñ»Ë³Ý»ñÇ ßáõñçûñÛ³ ËÝ³ÙùÇ Ï³½Ù³Ï»ñåáõÙ՝ ³å³Ñáí»Éáí Ýñ³Ýó ¹³ëïÇ³ñ³ÏáõÃÛ³ÝÁ, ýÇ½ÇÏ³Ï³Ý ¨ Ùï³íáñ ½³ñ·³óáõÙÁ,  Çñ³íáõÝùÝ»ñÇ ¨ ß³Ñ»ñÇ å³ßïå³ÝáõÃÛáõÝÁ ¨ Ï³åÁ Ï»Ýë³µ³Ý³Ï³Ý ÁÝï³ÝÇùÝ»ñÇ Ñ»ï </t>
  </si>
  <si>
    <t xml:space="preserve"> ´Ý³ÏãáõÃÛ³Ý ëáóÇ³É³Ï³Ý å³ßïå³ÝáõÃÛ³Ý ÁÝ¹Ñ³Ýáõñ ïÇåÇ ¨ Ñ³ïáõÏ /Ù³ëÝ³·Çï³óí³Í Ñ³ëï³ïáõÃÛáõÝÝ»ñáõÙ ËÝ³ÙíáÕ »ñ»Ë³Ý»ñÇ ÃÇí, »ñ»Ë³,      ³Û¹ ÃíáõÙ՝</t>
  </si>
  <si>
    <t xml:space="preserve">³ÕçÇÏ </t>
  </si>
  <si>
    <t xml:space="preserve"> ïÕ³</t>
  </si>
  <si>
    <t xml:space="preserve"> ºñ»Ë³Ý»ñÇ ëáóÇ³É³Ï³Ý ½³ñ·³óÙ³Ý ³ÝÑ³ï³Ï³Ý Íñ³·ñ»ñáí ³å³Ñáíí³ÍáõÃÛáõÝÁ, ïáÏáë </t>
  </si>
  <si>
    <t>ÐÐ »ñ»Ë³Ý»ñÇ ßáõñçûñÛ³ ËÝ³Ùù ¨ å³ßïå³ÝáõÃÛáõÝ Çñ³Ï³Ý³óÝáÕ Ñ³ëï³ïáõÃÛáõÝÝ»ñáõÙ ËÝ³ÙíáÕ ¨ Ñ³ëï³ïáõÃÛáõÝáõÙ Ñ³ÛïÝí»Éáõ éÇëÏÇ ËÙµáõÙ ·ïÝíáÕ »ñ»Ë³Ý»ñÇ ÁÝï³ÝÇù í»ñ³¹³ñÓÝ»Éáõ ¨ ÙáõïùÁ Ñ³ëï³ïáõÃÛáõÝÝ»ñ Ï³ÝË³ñ·»É»Éáõ Í³é³ÛáõÃÛáõÝÝ»ñ</t>
  </si>
  <si>
    <t xml:space="preserve"> ÐÐ »ñ»Ë³Ý»ñÇ ËÝ³Ùù ¨ å³ßïå³ÝáõÃÛáõÝ Çñ³Ï³Ý³óÝáÕ Ñ³ëï³ïáõÃÛáõÝÝ»ñáõÙ ËÝ³ÙíáÕ »ñ»Ë³Ý»ñÇÝ Ï»Ýë³µ³Ý³Ï³Ý ÁÝï³ÝÇù í»ñ³¹³ñÓÝ»Éáõ՝ ÇÝãå»ë Ý³¨ Ýñ³Ýó ÙáõïùÁ ë³ÑÙ³Ý³÷³Ï»Éáõ Ñ»ï Ï³åí³Í  Çñ³½»ÏÙ³Ý ³ßË³ï³ÝùÝ»ñÇ Çñ³Ï³Ý³óáõÙ ¨ Íñ³·ñÇ Ï³é³í³ñáõÙ
</t>
  </si>
  <si>
    <t xml:space="preserve"> ÎÛ³ÝùÇ ¹Åí³ñÇÝ Çñ³íÇ×³ÏáõÙ Ñ³ÛïÝí³Í 3-18 ï³ñ»Ï³Ý ³é³Ýó ÍÝáÕ³Ï³Ý ËÝ³ÙùÇ ÙÝ³ó³Í »ñ»Ë³Ý»ñÇ ßáõñçûñÛ³ ËÝ³ÙùÇ Ï³½Ù³Ï»ñáõÙ ÙÇÝã¨ Ýñ³Ýó ÝÏ³ïÙ³Ùµ ËÝ³Ù³Ï³É՝ há·³µ³ñÓáõ Ýß³Ý³Ï»ÉÁ, ÇëÏ ¹ñ³ ³ÝÑÝ³ñÇÝáõÃÛ³Ý ¹»åùáõÙ` ßáõñçûñÛ³ ËÝ³ÙùÇ Ñ³ëï³ïáõÃÛáõÝÝ»ñ ï»Õ³íáñ»ÉÁ </t>
  </si>
  <si>
    <t>Ö·Ý³Å³Ù³ÛÇÝ Ï»ÝïñáÝÝ»ñÇ ÃÇíÁ, Ñ³ï</t>
  </si>
  <si>
    <t xml:space="preserve">Î»Ýë³µ³Ý³Ï³Ý Ï³Ù ûñÇÝ³Ï³Ý Ý»ñÏ³Û³óáõóãÇ ÁÝï³ÝÇù í»ñ³ÙÇ³íáñÙ³Ý áñáßáõÙ Ï³Û³óÝ»Éáõ Ñ³Ù³ñ ·Ý³Ñ³ïáõÙ ³Ýó³Í »ñ»Ë³Ý»ñÇ ÃÇíÁ, »ñ»Ë³ </t>
  </si>
  <si>
    <t>ÀÝï³ÝÇùÝ»ñÇ Ñ»ï í»ñ³ÙÇ³íáñí³Í »ñ»Ë³Ý»ñÇ Ù³ëÝ³µ³ÅÇÝÁ, áõÙ í»ñ³ÙÇ³íáñ»Éáõó Ñ»ïá Ùßï³¹Çï³ñÏáõÙ ¿ ëáó ³ßË³ïáÕÁ, ïáÏáë</t>
  </si>
  <si>
    <t>ì»ñ³ÙÇ³íáñÙ³Ý ßñç³ÝáõÙ å»ï³Ï³Ý ³ç³ÏóáõÃÛáõÝ ëï³óáÕ »ñ»Ë³Ý»ñÇ/ ÁÝï³ÝÇùÝ»ñÇ ÃÇíÁ, Ñ³ï</t>
  </si>
  <si>
    <t>Î»Ýë³µ³Ý³Ï³Ý ÁÝï³ÝÇùÝ»ñÇ Ñ»ï í»ñ³ÙÇ³íáñí³Í »ñ»Ë³Ý»ñÇ Ù³ëÝ³µ³ÅÇÝÁ, ïáÏáë</t>
  </si>
  <si>
    <t xml:space="preserve">Ì³é³ÛáõÃÛ³Ý ï¨áÕáõÃÛáõÝÁ, ³ÙÇë </t>
  </si>
  <si>
    <t>Ä³Ù³Ý³Ï³íáñ ËÝ³ÙùÇ Ñ³ëï³ïáõÃÛáõÝáõÙ ËÝ³ÙíáÕ »ñ»Ë³Ý»ñÇ ÃÇí, »ñ»Ë³</t>
  </si>
  <si>
    <t>ÎÛ³ÝùÇ ¹Åí³ñÇÝ Çñ³íÇ×³ÏáõÙ Ñ³ÛïÝí³Í Ï³Ù Ñ³ßÙ³Ý¹³ÙáõÃÛáõÝ áõÝ»óáÕ 3-18 ï³ñ»Ï³Ý »ñ»Ë³Ý»ñÇ ó»ñ»Ï³ÛÇÝ ËÝ³ÙùÇ, ¹³ëïÇ³ñ³ÏáõÃÛ³Ý, áõëÙ³Ý, ýÇ½ÇÏ³Ï³Ý ¨ Ùï³íáñ ½³ñ·³óÙ³ÝÁ Ýå³ëïáÕ å³ÛÙ³ÝÝ»ñÇ ³å³ÑáíáõÙ, ÇÝãå»ë Ý³¨ ÁÝï³Ý»Ï³Ý µéÝáõÃÛ³Ý »ÝÃ³ñÏí³Í ³ÝÓ³Ýó ³ç³ÏóáõÃÛáõÝ</t>
  </si>
  <si>
    <t xml:space="preserve"> Âñ³ýÇùÇÝ·Ç ¨ ß³Ñ³·áñÍÙ³Ý, ë»é³Ï³Ý µéÝáõÃÛ³Ý »ÝÃ³ñÏí³Í ³ÝÓ³Ýó ëáóÇ³ÉÑá·»µ³Ý³Ï³Ý í»ñ³Ï³Ý·ÝáÕ³Ï³Ý Í³é³ÛáõÃÛáõÝÝ»ñ</t>
  </si>
  <si>
    <t xml:space="preserve"> Âñ³ýÇùÇÝ·Ç ¨ ß³Ñ³·áñÍÙ³Ý՝ µéÝáõÃÛ³Ý »ÝÃ³ñÏí³Í ³ÝÓ³Ýó /ÏÇÝ ïÕ³Ù³ñ¹/ å³ßïå³ÝáõÃÛáõÝ ¨ Ýñ³Ýó Ù³ïã»ÉÇ՝ µ³½Ù³ÏáÕÙ³ÝÇ áõ ûå»ñ³ïÇí ³ç³ÏóáõÃÛ³Ý Ï³½Ù³Ï»ñåáõÙ </t>
  </si>
  <si>
    <t xml:space="preserve">Þ³Ñ³éáõÝ»ñÇ ÃÇí,Ù³ñ¹  ³Û¹ ÃíáõÙ  </t>
  </si>
  <si>
    <t xml:space="preserve">ÏÇÝ   </t>
  </si>
  <si>
    <t>ö³ëï³óÇ Í³é³ÛáõÃÛáõÝ ëï³ó³Í ³ÝÓ³Ýó ¨ Í³é³ÛáõÃÛáõÝ ëï³Ý³Éáõ Çñ³íáõÝù áõÝ»óáÕ ³ÝÓ³Ýó  Ñ³ñ³µ»ñ³ÏóáõÃÛáõÝ, ïáÏáë</t>
  </si>
  <si>
    <t>êáóÇ³É-Ñáգ»µ³Ý³Ï³Ý í»ñ³Ï³ÝգÝáÕ³Ï³Ý Í³é³ÛáõÃÛ³Ý Ñ³Ù³å³ï³ëË³ÝáõÃÛáõÝÁ ë³ÑÙ³Ýí³Í ã³÷áñáßÇãÝ»ñÇÝ, ïáÏáë</t>
  </si>
  <si>
    <t xml:space="preserve">Ì³é³ÛáõÃÛáõÝÝ»ñÇ áñ³ÏÇ í»ñ³µ»ñÛ³É ¹ñ³Ï³Ý Ï³ñÍÇù ³ñï³Ñ³Ûï³Í ß³Ñ³éáõÝ»ñ,  ïáÏáëë,        ³Û¹ ÃíáõÙ    </t>
  </si>
  <si>
    <t xml:space="preserve"> Ì³é³ÛáõÃÛ³Ý  ³é³í»É³·áõÛÝ ï¨áÕáõÃÛáõÝÁ, ³ÙÇë </t>
  </si>
  <si>
    <t xml:space="preserve"> ÀÝï³ÝÇùáõÙ µéÝáõÃÛ³Ý »ÝÃ³ñÏí³Í ³ÝÓ³Ýó ³å³ëï³ñ³ÝÇ Í³é³ÛáõÃÛáõÝÝ»ñ»ñ </t>
  </si>
  <si>
    <t xml:space="preserve">ÀÝï³ÝÇùáõÙ µéÝáõÃÛ³Ý »ÝÃ³ñÏí³Í ³ÝÓ³Ýó /ÏÇÝ ïÕ³Ù³ñ¹/, ³ÝÑñ³Å»ßïáõÃÛ³Ý ¹»åùáõÙ Ýñ³Ýó ËÝ³ÙùÇ ï³Ï »ÕáÕ »ñ»Ë³Ý»ñÇÝ  ³ÝÑ³ïáõÛó ³å³Ñáí µÝ³Ï»ÉÇ ï³ñ³Íùáí, ëÝÝ¹áí ¨ Ñ³·áõëïáí ³å³ÑáíáõÙ, Ñá·»µ³Ý³Ï³Ý ¨ Çñ³í³µ³Ý³Ï³Ý û·ÝáõÃÛ³Ý ïñ³Ù³¹ñáõÙ, ÇÝãå»ë Ý³¨ ûñ»Ýë¹ñáõÃÛ³Ùµ ë³ÑÙÝ³Ýí³Í ëáóÇ³É³Ï³Ý ³ç³ÏóáõÃÛáõÝ  </t>
  </si>
  <si>
    <t xml:space="preserve">ö³ëï³óÇ Í³é³ÛáõÃÛáõÝ ëï³ó³Í ³ÝÓ³Ýó ¨ Í³é³ÛáõÃÛáõÝ ëï³Ý³Éáõ Çñ³íáõÝù áõÝ»óáÕ ³ÝÓ³Ýó  Ñ³ñ³µ»ñ³ÏóáõÃÛáõÝÁ, ïáÏáë   </t>
  </si>
  <si>
    <t xml:space="preserve">Ì³é³ÛáõÃÛáõÝÝ»ñÇ áñ³ÏÇ í»ñ³µ»ñÛ³É ¹ñ³Ï³Ý Ï³ñÍÇù ³ñï³Ñ³Ûï³Í ß³Ñ³éáõÝ»ñ,  ïáÏáë,        ³Û¹ ÃíáõÙ    </t>
  </si>
  <si>
    <t xml:space="preserve">Ì³é³ÛáõÃÛáõÝÝ»ñÇ Ù³ïáõóáõÙ </t>
  </si>
  <si>
    <t xml:space="preserve"> ÀÝï³ÝÇùáõÙ µéÝáõÃÛ³Ý »ÝÃ³ñÏí³Í ³ÝÓ³Ýó ³ç³ÏóáõÃÛ³Ý Ï»ÝïñáÝÝ»ñÇ Í³é³ÛáõÃÛáõÝÝ»ñ</t>
  </si>
  <si>
    <t xml:space="preserve"> ÀÝï³ÝÇùáõÙ µéÝáõÃÛ³Ý »ÝÃ³ñÏí³Í ³ÝÓ³Ýó /ÏÇÝ ïÕ³Ù³ñ¹/ «ÀÝï³ÝÇùáõÙ µéÝáõÃÛ³Ý Ï³ÝË³ñ·»ÉÙ³Ý, ÁÝï³ÝÇùáõÙ µéÝáõÃÛ³Ý »ÝÃ³ñÏí³Í ³ÝÓ³Ýó å³ßïå³ÝáõÃÛ³Ý ¨ ÁÝï³ÝÇùáõÙ Ñ³Ù»ñ³ßËáõÃÛ³Ý í»ñ³Ï³Ý·ÝÙ³Ý Ù³ëÇÝ»  ÐÐ ûñ»ÝùÇ 19-ñ¹ Ñá¹í³ÍÇ å³Ñ³ÝçÝ»ñÇÝ Ñ³Ù³å³ï³ëË³Ý Í³é³ÛáõÃÛáõÝÝ»ñÇ ïñ³Ù³¹ñáõÙ</t>
  </si>
  <si>
    <t xml:space="preserve">ºñ»Ë³Ý»ñÇÝ ËÝ³ÙùÇ ó»ñ»Ï³ÛÇÝ Í³é³ÛáõÃÛáõÝÝ»ñÇ ïñ³Ù³¹ñáõÙ </t>
  </si>
  <si>
    <t>ÎÛ³ÝùÇ ¹Åí³ñÇÝ Çñ³íÇ×³ÏáõÙ Ñ³ÛïÝí³Í, Ñ³ßÙ³Ý¹áõÃÛáõÝ áõÝ»óáÕ »ñ»Ë³Ý»ñÇÝ ó»ñ»Ï³ÛÇÝ ËÝ³ÙùÇ Í³é³ÛáõÃÛáõÝÝ»ñÇ ïñ³Ù³¹ñáõÙ՝ ëáóÇ³É-Ñá·»µ³Ý³Ï³Ý, Ù³ÝÏ³í³ñÅ³Ï³Ý, í»ñ³Ï³Ý·ÝáÕ³Ï³Ý Í³é³ÛáõÃÛáõÝÝ»ñÇ ïñ³Ù³¹ñÙ³Ý, ÏñÃ³Ï³Ý Ï³ñáÕáõÃÛáõÝÝ»ñÇ ½³ñ·³óÙ³Ý, ÇÝãå»ë Ý³¨ »ñ»Ë³Ý»ñÇ ßáõñçûñÛ³ Ñ³ëï³ïáõÃÛáõÝÝ»ñ ÙáõïùÇ Ï³ÝË³ñ·»ÉÙ³Ý ÙÇçáóáí</t>
  </si>
  <si>
    <t>îñ³Ù³¹ñí³Í Í³é³ÛáõÃÛ³Ý Ñ³Ù³å³ï³ëË³ÝáõÃÛáõÝÁ ë³ÑÙ³Ýí³Í ã³÷áñáßÇãÝ»ñÇÝ /ïáÏáë/</t>
  </si>
  <si>
    <t xml:space="preserve">Þ³Ñ³éáõÝ»ñÇ ÃÇí,Ù³ñ¹   </t>
  </si>
  <si>
    <t xml:space="preserve">êáóÇ³É³Ï³Ý Ñá·³ÍáõÃÛ³Ý ó»ñ»Ï³ÛÇÝ Ï»ÝïñáÝÝ»ñÇ ÃÇíÁ, Ñ³ï  </t>
  </si>
  <si>
    <t xml:space="preserve">ºñ»Ë³Ý»ñÇ՝ ëáóÇ³É³Ï³Ý ½³ñ·³óÙ³Ý ³ÝÑ³ï³Ï³Ý Íñ³·ñ»ñáí ³å³Ñáíí³ÍáõÃÛáõÝÁ, ïáÏáë </t>
  </si>
  <si>
    <t xml:space="preserve"> ºñ»Ë³Ý»ñÇ ËÝ³ÙùÇ ßáõñçûñÛ³ Ñ³ëï³ïáõÃÛáõÝÝ»ñ ÙáõïùÁ  Ï³ÝË³ñ·»Éí³Í »ñ»Ë³Ý»ñÇ ÃÇíÁ՝ ó»ñ»Ï³ÛÇÝ ËÝ³ÙùÇ Ñ³ëï³ïáõÃÛ³Ý »ñ»Ë³Ý»ñÇ Ãí³ù³Ý³ÏáõÙ, ïáÏáë </t>
  </si>
  <si>
    <t xml:space="preserve">ºñ»Ë³Ý»ñÇ ßáõñçûñÛ³ ËÝ³ÙùÇ µÝ³ÏãáõÃÛ³Ý ëáóÇ³É³Ï³Ý å³ßïå³ÝáõÃÛ³Ý Ñ³ëï³ïáõÃÛáõÝÝ»ñáõÙ ËÝ³ÙíáÕ ¹åñáóáõÙ ëáíáñáÕ »ñ»Ë³Ý»ñÇÝ ¹ñ³Ù³Ï³Ý ³ç³ÏóáõÃÛ³Ý ïñ³Ù³¹ñáõÙ </t>
  </si>
  <si>
    <t xml:space="preserve">ÐÐ ³ßË³ï³ÝùÇ ¨ ëáóÇ³É³Ï³Ý Ñ³ñó»ñÇ Ý³Ë³ñ³ñáõÃÛ³Ý »ÝÃ³Ï³ÛáõÃÛ³Ý »ñ»Ë³Ý»ñÇ ßáõñçûñÛ³ ËÝ³ÙùÇ µÝ³ÏãáõÃÛ³Ý ëáóÇ³É³Ï³Ý å³ßïå³ÝáõÃÛ³Ý Ñ³ëï³ïáõÃÛáõÝÝ»ñáõÙ ËÝ³ÙíáÕ ¨ ¹åñáóáõÙ ëáíáñáÕ »ñ»Ë³Ý»ñÇ Ñ³Ù³ñ ³ÝÓÝ³Ï³Ý Ù³Ýñ Í³Ëë»ñÇ Ñ³Ù³ñ ¹ñ³Ù³Ï³Ý ÙÇçáóÝ»ñÇ ïñ³Ù³¹ñáõÙ  </t>
  </si>
  <si>
    <t xml:space="preserve">ºñ»Ë³Ý»ñÇ ßáõñçûñÛ³ ËÝ³ÙùÇ µÝ³ÏãáõÃÛ³Ý ëáóÇ³É³Ï³Ý å³ßïå³ÝáõÃÛ³Ý Ñ³ëï³ïáõÃÛáõÝÝ»ñáõÙ  ËÝ³ÙíáÕ  ¹åñáóáõÙ  ëáíáñáÕ »ñ»Ë³Ý»ñ </t>
  </si>
  <si>
    <t>ºñ»Ë³Ý»ñÇ ßáõñçûñÛ³ ËÝ³ÙùÇ µÝ³ÏãáõÃÛ³Ý ëáóÇ³É³Ï³Ý å³ßïå³ÝáõÃÛ³Ý Ñ³ëï³ïáõÃÛáõÝÝ»ñáõÙ ËÝ³ÙíáÕ՝¹åñáóáõÙ ëáíáñáÕ »ñ»Ë³Ý»ñÇ ÃÇí , »ñ»Ë³ ³Û¹ ÃíáõÙ</t>
  </si>
  <si>
    <t xml:space="preserve">¶áõÙ³ñÇ ïÝûñÇÝÙ³Ý ÑÙïáõÃÛáõÝÝ»ñ áõÝ»óáÕ »ñ»Ë³Ý»ñÇ ÃÇí, »ñ»Ë³, ³Û¹ ÃíáõÙ՝ </t>
  </si>
  <si>
    <t xml:space="preserve"> îñ³Ýëý»ñïÇ í×³ñÙ³Ý Ñ³×³Ë³Ï³ÝáõÃÛáõÝÁ,  ³Ý·³Ù</t>
  </si>
  <si>
    <t>ºñ»Ë³Ý»ñÇ ßáõñçûñÛ³ ËÝ³ÙùÇ µÝ³ÏãáõÃÛ³Ý ëáóÇ³É³Ï³Ý å³ßïå³ÝáõÃÛ³Ý Ñ³ëï³ïáõÃÛáõÝÝ»ñáõÙ ËÝ³ÙíáÕ »ñ»Ë³Ý»ñÇÝ Ï»Ýë³µ³Ý³Ï³Ý ÁÝï³ÝÇùÝ»ñ í»ñ³¹³ñÓÝ»Éáõ Ñ»ï Ï³åí³Í` ÁÝï³ÝÇùÝ»ñÇÝ µÝ³Çñ³ÛÇÝ û·ÝáõÃÛ³Ý ÷³Ã»ÃÇ ïñ³Ù³¹ñáõÙ</t>
  </si>
  <si>
    <t xml:space="preserve">ºñ»Ë³Ý»ñÇÝ ÁÝï³ÝÇù í»ñ³¹³ñÓÝ»Éáõ Ñ³Ù³ñ ÁÝï³ÝÇùÝ»ñÇ å³ÛÙ³Ý³Ï³Ý µ³ñ»Ýå³ëï ÉÇÝ»ÉÁ  (ÁÝï³ÝÇùÇ ëáóÇ³É-ïÝï»ë³Ï³Ý, µÝ³Ï³ñ³Ý³ÛÇÝ-Ï»Ýó³Õ³ÛÇÝ å³ÛÙ³ÝÝ»ñÁ ¨ µ³ñáÛ³Ñá·»µ³Ý³Ï³Ý ÙÃÝáÉáñïÁ) </t>
  </si>
  <si>
    <t xml:space="preserve">ºñ»Ë³Ý»ñÇ ßáõñçûñÛ³ ËÝ³ÙùÇ µÝ³ÏãáõÃÛ³Ý ëáóÇ³É³Ï³Ý å³ßïå³ÝáõÃÛ³Ý Ñ³ëï³ïáõÃÛáõÝÝ»ñÇ ßñç³Ý³í³ñïÝ»ñÇÝ ÙÇ³Ýí³· ¹ñ³Ù³Ï³Ý û·ÝáõÃÛ³Ý ïñ³Ù³¹ñáõÙ </t>
  </si>
  <si>
    <t xml:space="preserve">ºñ»Ë³Ý»ñÇ ßáõñçûñÛ³ ËÝ³ÙùÇ µÝ³ÏãáõÃÛ³Ý ëáóÇ³É³Ï³Ý å³ßïå³ÝáõÃÛ³Ý Ñ³ëï³ïáõÃÛáõÝÝ»ñÇ ßñç³Ý³í³ñï Ñ³Ý¹Çë³Ý³ÉÁ </t>
  </si>
  <si>
    <t xml:space="preserve">ÊÝ³Ù³ï³ñ ÁÝï³ÝÇùáõÙ »ñ»Ë³ÛÇ ËÝ³ÙùÇ ¨ ¹³ëïÇ³ñ³ÏáõÃÛ³Ý ³ç³ÏóáõÃÛ³Ý ïñ³Ù³¹ñáõÙ </t>
  </si>
  <si>
    <t xml:space="preserve">ºñ»Ë³Ý»ñÇ ßáõñçûñÛ³ ËÝ³ÙùÇ µÝ³ÏãáõÃÛ³Ý ëáóÇ³É³Ï³Ý å³ßïå³ÝáõÃÛ³Ý Ñ³ëï³ïáõÃÛáõÝÝ»ñáõÙ ËÝ³ÙíáÕ ³é³Ýó ÍÝáÕ³Ï³Ý ËÝ³ÙùÇ ÙÝ³ó³Í »ñ»Ë³Ý»ñÇ ËÝ³ÙùÇ ¨ ¹³ëïÇ³ñ³ÏáõÃÛ³Ý µ³ñ»Ýå³ëï å³ÛÙ³ÝÝ»ñÇ ëï»ÕÍáõÙ` Ýñ³Ýó ËÝ³Ù³ï³ñ ÁÝï³ÝÇùÝ»ñ ï»Õ³íáñ»Éáõ ÙÇçáóáí </t>
  </si>
  <si>
    <t>Ð³ßí³éí³Í ËÝ³Ù³ï³ñ ÍÝáÕ ¹³éÝ³É ó³ÝÏ³óáÕ ³ÝÓ³Ýó Ãí³ù³Ý³ÏÁ, ³ÝÓ</t>
  </si>
  <si>
    <t xml:space="preserve">ÊÝ³Ù³ï³ñ ÁÝï³ÝÇùÝ»ñáõÙ ËÝ³Ùù ëï³óáÕ »ñ»Ë³Ý»ñÇ ÃÇí,»ñ»Ë³ </t>
  </si>
  <si>
    <t>ÊÝ³Ù³ï³ñáõÃÛáõÝÇó ¹áõñë »Ï³Í »ñ»Ë³Ý»ñÇ Ãí³ù³Ý³ÏÁ, »ñ»Ë³</t>
  </si>
  <si>
    <t xml:space="preserve">¸ñ³Ù³Ï³Ý ÷áËÑ³ïáõóáõÙ ëï³ó³Í ß³Ñ³éáõÝ»ñÇ ÃÇí , Ù³ñ¹  ³Û¹ ÃíáõÙ  </t>
  </si>
  <si>
    <t>ö³ëï³óÇ ¹ñ³Ù³Ï³Ý ÷áËÑ³ïáõóáõÙ ëï³ó³Í ³ÝÓ³Ýó ¨ ¹ñ³Ù³Ï³Ý ÷áË³ïáõóáõÙ ëï³Ý³Éáõ Çñ³íáõÝù áõÝ»óáÕ ³ÝÓ³Ýó  Ñ³ñ³µ»ñ³ÏóáõÃÛáõÝÁ, ïáÏáë, ³Û¹ ÃíáõÙ</t>
  </si>
  <si>
    <t>¸ñ³Ù³Ï³Ý ÷áË³ïáõóÙ³Ý Ñ³Ù³å³ï³ëË³ÝáõÃÛáõÝÁ ë³ÑÙ³Ýí³Í ã³÷áñáßÇãÝ»ñÇÝ, /ïáÏáë</t>
  </si>
  <si>
    <t xml:space="preserve">Ì³é³ÛáõÃÛáõÝÝ»ñÇ áñ³ÏÇ í»ñ³µ»ñÛ³É ¹ñ³Ï³Ý Ï³ñÍÇù ³ñï³Ñ³Ûï³Í ß³Ñ³éáõÝ»Ç ÃÇíÁ, ïáÏáë,  ³Û¹ ÃíáõÙ    </t>
  </si>
  <si>
    <t xml:space="preserve"> îñ³Ýëý»ñïÇ í×³ñÙ³Ý Ñ³×³Ë³Ï³ÝáõÃÛáõÝÁ,   ³Ý·³Ù </t>
  </si>
  <si>
    <t>87,50</t>
  </si>
  <si>
    <t>ÀÝï³ÝÇùáõÙ µéÝáõÃÛ³Ý »ÝÃ³ñÏí³ÍÝ»ñÇÝ Å³Ù³Ý³Ï³íáñ ³ç³ÏóáõÃÛáõÝ</t>
  </si>
  <si>
    <t>ÀÝï³ÝÇùáõÙ µéÝáõÃÛ³Ý »ÝÃ³ñÏí³Í ³ÝÓ³Ýó ýÇÝ³Ýë³Ï³Ý ³ç³ÏóáõÃÛ³Ý ïñ³Ù³¹ñáõÙ ÐÐ Ï³é³í³ñáõÃÛ³Ý 2019 Ãí³Ï³ÝÇ Ù³ñïÇ 29-Ç N333-Ü áñáßÙ³Ùµ ë³ÑÙ³Ýí³Í ¹ñáõÛÃÝ»ñÇ å³Ñ³ÝçÝ»ñÇÝ Ñ³Ù³å³ï³ëË³Ý՝ ¿ áã ³í»ÉÇ, ù³Ý 150.0 Ñ³½. ¹ñ³ÙÇ ã³÷áí</t>
  </si>
  <si>
    <t>ÐÐ Ï³é³í³ñáõÃÛ³Ý 2019 Ãí³Ï³ÝÇ Ù³ñïÇ 29-Ç N333-Ü áñáßÙ³Ùµ ë³ÑÙ³Ýí³Í ¹ñáõÛÃÝ»ñÇ å³Ñ³ÝçÝ»ñÇÝ Ñ³Ù³å³ï³ëË³Ý</t>
  </si>
  <si>
    <r>
      <rPr>
        <sz val="10"/>
        <rFont val="Arial Armenian"/>
        <family val="2"/>
      </rPr>
      <t xml:space="preserve"> ÐÐ »ñ»Ë³Ý»ñÇ ËÝ³Ùù ¨ å³ßïå³ÝáõÃÛáõÝ Çñ³Ï³Ý³óÝáÕ Ñ³ëï³ïáõÃÛáõÝÝ»ñáõÙ ËÝ³ÙíáÕ »ñ»Ë³Ý»ñÇÝ Ï»Ýë³µ³Ý³Ï³Ý ÁÝï³ÝÇù í»ñ³¹³ñÓÝ»Éáõ՝ ÇÝãå»ë Ý³¨ Ýñ³Ýó ÙáõïùÁ ë³ÑÙ³Ý³÷³Ï»Éáõ Ñ»ï Ï³åí³Í  Çñ³½»ÏÙ³Ý ³ßË³ï³ÝùÝ»ñÇ Çñ³Ï³Ý³óáõÙ ¨ Íñ³·ñÇ Ï³é³í³ñáõÙ</t>
    </r>
    <r>
      <rPr>
        <i/>
        <sz val="10"/>
        <rFont val="Arial Armenian"/>
        <family val="2"/>
      </rPr>
      <t xml:space="preserve">
</t>
    </r>
  </si>
  <si>
    <t>Î»Ýë³µ³Ý³Ï³Ý ÁÝï³ÝÇù ï»Õ³÷áËí³Í ¨ Ñ³ëï³ïáõÃÛáõÝ ÙáõïùÁ Ï³ÝË³ñ·»Éí³Í »ñ»Ë³Ý»ñÇ ÁÝï³ÝÇùÝ»ñÇ µÝ³Çñ³ÛÇÝ û·ÝáõÃÛ³Ý ÷³Ã»ÃÇ ïñ³Ù³¹ñáõÙ  (ÑÇÝ ³ÝáõÝ՝ Î»Ýë³µ³Ý³Ï³Ý ÁÝï³ÝÇù ï»Õ³÷áËí³Í »ñ»Ë³Ý»ñÇ ÁÝï³ÝÇùÝ»ñÇÝ µÝ³Çñ³ÛÇÝ û·ÝáõÃÛ³Ý ÷³Ã»ÃÇ ïñ³Ù³¹ñáõÙ)</t>
  </si>
  <si>
    <t>ÞáõñçûñÛ³ ËÝ³ÙùÇ Ñ³ëï³ïáõÃÛáõÝÝ»ñÇó ¹áõñë »Ï³Í ¨ Ñ³ëï³ïáõÃÛáõÝÝ»ñ ÁÝ¹áõÝí³Í »ñ»Ë³Ý»ñÇ ÃíÇ Ñ³ñ³µ»ñ³ÏóáõÃÛáõÝÁ, ïáÏáë</t>
  </si>
  <si>
    <t>ÞáõñçûñÛ³ ËÝ³ÙùÇ Ñ³ëï³ïáõÃÛáõÝÝ»ñáõÙ ËÝ³Ùù ëï³óáÕ »ñ»Ë³Ý»ñÇ ÃíÇ ÝÏ³ïÙ³Ùµ ÁÝï³Ý»Ï³Ý ïÇåÇ ³ÛÉÁÝïñ³Ýù³ÛÇÝ ËÝ³Ùù ëï³óáÕ »ñ»Ë³Ý»ñÇ ÃíÇ Ñ³ñ³µ»ñ³ÏóáõÃÛáõÝÁ, ïáÏáë</t>
  </si>
  <si>
    <t>ä»ïáõÃÛ³Ý ÏáÕÙÇó å³ïíÇñ³Ïí³Í ÉÇ³½áñáõÃÛáõÝÝ»ñ Çñ³Ï³Ý³óÝáÕ  Ï³½Ù³Ï»ñåáõÃÛáõÝÝ»ñÇ ÙÇçáóáí »ñ»Ë³ÛÇÝ ¨ ÁÝï³ÝÇùÇÝ ³ç³ÏóáÕ ó»ñ»Ï³ÛÇÝ ËÝ³ÙùÇ  Ï»ÝïñáÝÝ»ñ áõÝ»óáÕ Ñ³Ù³ÛÝùÝ»ñÇ ÃíÇ ³í»É³óáõÙ, ³Ý·³Ù</t>
  </si>
  <si>
    <t>ÀÝï³ÝÇùáõÙ µïÝáõÃÛ³Ý »ÝÃ³ñÏí³Í ³ÝÓ³Ýó ÃíÇ ÝÏ³ïÙ³Ùµ å»ï³Ï³Ý ýÇÝ³Ýë³íáñÙ³Ùµ ³ç³ÏóáõÃÛáõÝ ëï³ó³Í ß³Ñ³éáõÝ»ñÇ ÃÇíÁ, ïáÏáë</t>
  </si>
  <si>
    <t>Âñ³ýÇùÇÝ·Ç ¨ ß³Ñ³·áñÍÙ³Ý ë»é³Ï³Ý µéÝáõÃÛ³Ý »ÝÃ³ñÏí³Í ³ÝÓ³Ýó ÃíÇ ÝÏ³ïÙ³Ùµ ëáóÇ³É-Ñá·»µ³Ý³Ï³Ý í»ñ³Ï³Ý·ÝáÕ³Ï³Ý Í³é³ÛáõÃÛáõÝÝ»ñ ëï³ó³Í ³ÝÓ³Ýó ÃÇíÁ, ïáÏáë</t>
  </si>
  <si>
    <t>ÐÐ í³ñã³å»ïÇ ³ßË³ï³Ï³½Ù, ³Û¹ ÃíáõÙ՝</t>
  </si>
  <si>
    <t>§Ð³Ýñ³ÛÇÝ Ï³å»ñÇ ¨ ï»Õ»Ï³ïíáõÃÛ³Ý Ï»ÝïñáÝ¦ äà²Î</t>
  </si>
  <si>
    <t>§ÎáÝ¹Ç ³é³ÝÓÝ³ïÝ»ñÇ ïÝï»ëáõÃÛáõÝ¦ äà²Î</t>
  </si>
  <si>
    <t>ÐÐ ëÝÝ¹³ÙÃ»ñùÇ ³Ýíï³Ý·áõÃÛ³Ý ï»ëã³Ï³Ý Ù³ñÙÇÝ</t>
  </si>
  <si>
    <t>ÐÐ ù³Õ³ù³ßÇÝáõÃÛ³Ý, ï»ËÝÇÏ³Ï³Ý ¨ Ññ¹»Ñ³ÛÇÝ ³Ýíï³Ý·áõÃÛ³Ý ï»ëã³Ï³Ý Ù³ñÙÇÝ</t>
  </si>
  <si>
    <t>ÐÐ µÝ³å³Ñå³ÝáõÃÛ³Ý ¨ ÁÝ¹»ñùÇ ï»ëã³Ï³Ý Ù³ñÙÇÝ</t>
  </si>
  <si>
    <t>ÐÐ ÏñÃáõÃÛ³Ý ï»ëã³Ï³Ý Ù³ñÙÇÝ</t>
  </si>
  <si>
    <t>ÐÐ ßáõÏ³ÛÇ í»ñ³ÑëÏáÕáõÃÛ³Ý ï»ëã³Ï³Ý Ù³ñÙÇÝ</t>
  </si>
  <si>
    <t>ÐÐ ³éáÕç³å³Ñ³Ï³Ý ¨ ³ßË³ï³ÝùÇ ï»ëã³Ï³Ý Ù³ñÙÇÝ</t>
  </si>
  <si>
    <t>ÐÐ ¹³ï³Ï³Ý ¹»å³ñï³Ù»Ýï, ³Û¹ ÃíáõÙ՝</t>
  </si>
  <si>
    <t>¸³ï³íáñÝ»ñ</t>
  </si>
  <si>
    <t>¸³ï³Ï³Ý ¹»å³ñï³Ù»ÝïáõÙ Ñ³ëïÇù³óáõó³Ïáí Ý³Ë³ï»ëí³Í Ñ³ëïÇù ½µ³Õ»óÝáÕ ³ÝÓÇÝù</t>
  </si>
  <si>
    <t>ÐÐ ï³ñ³Íù³ÛÇÝ Ï³é³í³ñÙ³Ý ¨ »ÝÃ³Ï³éáõóí³ÍùÝ»ñÇ Ý³Ë³ñ³ñáõÃÛáõÝ</t>
  </si>
  <si>
    <t>Ñ³Ýñ³ÏñÃ³Ï³Ý ¹åñáóÝ»ñ /ºñ¨³Ý/</t>
  </si>
  <si>
    <t>Î³ñ»Ý ¸»ÙÇñ×Û³ÝÇ ³Ýí³Ý ºñ¨³ÝÇ Ù»ïñáåáÉÇï»Ý</t>
  </si>
  <si>
    <t>§Ð³ÛÏ³Ï³Ý ³ïáÙ³ÛÇÝ ¿É»Ïïñ³Ï³Û³Ý¦ ö´À</t>
  </si>
  <si>
    <t>ÐÐ ï³ñ³Íù³ÛÇÝ Ï³é³í³ñÙ³Ý ¨ ½³ñ·³óÙ³Ý Ý³Ë³ñ³ñáõÃÛáõÝ, ³Û¹ ÃíáõÙ՝</t>
  </si>
  <si>
    <t>§²Ü Ñ³Ýñ³å»ï³Ï³Ý ·Çï³µÅßÏ³Ï³Ý ·ñ³¹³ñ³Ý¦ äà²Î</t>
  </si>
  <si>
    <t>äñáµ³óÇ³ÛÇ Í³é³ÛáõÃÛáõÝ</t>
  </si>
  <si>
    <t>§²ñ¹³ñ³¹³ïáõÃÛ³Ý ³Ï³¹»ÙÇ³¦ äà²Î</t>
  </si>
  <si>
    <t>§Æñ³í³Ï³Ý ÏñÃáõÃÛ³Ý ¨ í»ñ³Ï³Ý·ÝáÕ³Ï³Ý Íñ³·ñ»ñÇ Çñ³Ï³Ý³óÙ³Ý Ï»ÝïñáÝ¦ äà²Î</t>
  </si>
  <si>
    <t>§Æñ³í³Ï³Ý ÏñÃáõÃ«Ð³Û³ëï³ÝÇ Ð³Ýñ³å»ïáõÃÛ³Ý ³ñ¹³ñ³¹³ïáõÃÛ³Ý Ý³Ë³ñ³ñáõÃÛ³Ý Ã³ñ·Ù³ÝáõÃÛáõÝÝ»ñÇ Ï»ÝïñáÝ¦ äà²Î</t>
  </si>
  <si>
    <t>§Ð³Û³ëï³ÝÇ ³½·³ÛÇÝ ³ñËÇí¦ äà²Î</t>
  </si>
  <si>
    <t>ÐÐ ¿ÏáÝáÙÇÏ³ÛÇ Ý³Ë³ñ³ñáõÃÛáõÝ</t>
  </si>
  <si>
    <t>§Üáñ³ÙáõÍáõÃÛ³Ý ¨ Ó»éÝ»ñ»óáõÃÛ³Ý ³½·³ÛÇÝ Ï»ÝïñáÝ¦ äà²Î</t>
  </si>
  <si>
    <t>¼µáë³ßñçáõÃÛ³Ý ÏáÙÇï»</t>
  </si>
  <si>
    <t>ÐÐ ³éáÕç³å³ÑáõÃÛ³Ý Ý³Ë³ñ³ñáõÃÛáõÝ, ³Û¹ ÃíáõÙ՝</t>
  </si>
  <si>
    <t>ÐÐ ³ñ¹³ñ³¹³ïáõÃÛ³Ý Ý³Ë³ñ³ñáõÃÛáõÝ, ³Û¹ ÃíáõÙ՝</t>
  </si>
  <si>
    <t>ÐÐ ¿ÏáÝáÙÇÏ³ÛÇ Ý³Ë³ñ³ñáõÃÛáõÝ, ³Û¹ ÃíáõÙ՝</t>
  </si>
  <si>
    <t>ÐÐ ³ñï³ùÇÝ ·áñÍ»ñÇ Ý³Ë³ñ³ñáõÃÛáõÝ, ³Û¹ ÃíáõÙ՝</t>
  </si>
  <si>
    <t>§Ð³Û³ëï³ÝÇ Ð³Ýñ³å»ïáõÃÛ³Ý ³ñï³ùÇÝ ·áñÍ»ñÇ Ý³Ë³ñ³ñáõÃÛ³Ý ¹Çí³Ý³·Çï³Ï³Ý ¹åñáó¦ äà²Î</t>
  </si>
  <si>
    <t>ÐÐ ßñç³Ï³ ÙÇç³í³ÛñÇ Ý³Ë³ñ³ñáõÃÛáõÝ</t>
  </si>
  <si>
    <t>§Ð³Û³ëï³ÝÇ µÝáõÃÛ³Ý å»ï³Ï³Ý Ã³Ý·³ñ³Ý¦ äà²Î</t>
  </si>
  <si>
    <t>ÐÐ ßñç³Ï³ ÙÇç³í³ÛñÇ Ý³Ë³ñ³ñáõÃÛáõÝ, ³Û¹ ÃíáõÙ՝</t>
  </si>
  <si>
    <t>ÐÐ ÏñÃáõÃÛ³Ý, ·ÇïáõÃÛ³Ý, Ùß³ÏáõÛÃÇ ¨ ëåáñïÇ Ý³Ë³ñ³ñáõÃÛáõÝ, ³Û¹ ÃíáõÙ՝</t>
  </si>
  <si>
    <t>ÐÐ ÏñÃáõÃÛ³Ý, ·ÇïáõÃÛ³Ý, Ùß³ÏáõÛÃÇ ¨ ëåáñïÇ Ý³Ë³ñ³ñáõÃÛ³Ý ³å³ñ³ï</t>
  </si>
  <si>
    <t>È»½íÇ ÎáÙÇï»</t>
  </si>
  <si>
    <t>´³ñÓñ³·áõÛÝ áñ³Ï³íáñÙ³Ý ÏáÙÇï»</t>
  </si>
  <si>
    <t>Ñ³Ýñ³ÏñÃ³Ï³Ý ¹åñáóÝ»ñ</t>
  </si>
  <si>
    <t>Ñ³ïáõÏ Ñ³Ýñ³ÏñÃ³Ï³Ý ¹åñáóÝ»ñ</t>
  </si>
  <si>
    <t>Ý³ËÝ³Ï³Ý Ù³ëÝ³·Çï³Ï³Ý áõëáõÙÝ³Ï³Ý Ñ³ëï³ïáõÃÛáõÝÝ»ñ</t>
  </si>
  <si>
    <t>§Ø³ï»Ý³¹³ñ³Ý¦ Ø»ëñáå Ø³ßïáóÇ ³Ýí³Ý ÑÇÝ Ó»é³·ñ»ñÇ ·Çï³Ñ»ï³½áï³Ï³Ý ÇÝëïÇïáõï</t>
  </si>
  <si>
    <t>Ã³Ý·³ñ³ÝÝ»ñ</t>
  </si>
  <si>
    <t>·ñ³¹³ñ³ÝÝ»ñ</t>
  </si>
  <si>
    <t>Ã³ïñáÝÝ»ñ</t>
  </si>
  <si>
    <t>Ñ³Ù»ñ·³ÛÇÝ Ï³½Ù³Ï»ñåáõÃÛáõÝÝ»ñ</t>
  </si>
  <si>
    <t>§êï»÷³Ý³í³ÝÇ Ùß³ÏáõÛÃÇ ¨ Å³Ù³ÝóÇ Ï»ÝïñáÝ¦ äà²Î</t>
  </si>
  <si>
    <t>§Øß³ÏáõÃ³ÛÇÝ ³ñÅ»ùÝ»ñÇ ÷áñÓ³·Çï³Ï³Ý Ï»ÝïñáÝ¦ äà²Î</t>
  </si>
  <si>
    <t>§Ð³Û³ëï³ÝÇ ³½·³ÛÇÝ ÏÇÝáÏ»ÝïñáÝ¦ äà²Î</t>
  </si>
  <si>
    <t>§ä³ïÙ³Ùß³ÏáõÃ³ÛÇÝ Å³é³Ý·áõÃÛ³Ý ·Çï³Ñ»ï³½áï³Ï³Ý Ï»ÝïñáÝ¦ äà²Î</t>
  </si>
  <si>
    <t xml:space="preserve"> §ºñ»Ë³Ý»ñÇ Ñ³ïáõÏ ëï»ÕÍ³·áñÍ³Ï³Ý Ï»ÝïñáÝ¦ äà²Î</t>
  </si>
  <si>
    <t>Ð³Û³ëï³ÝÇ Ð³Ýñ³å»ïáõÃÛ³Ý §ÄàÔàìð¸²Î²Ü¦ å³ïí³íáñ ÏáãÙ³ÝÝ ³ñÅ³Ý³ó³Í ³ÝÓÇÝù</t>
  </si>
  <si>
    <t>§ºñ¨³ÝÇ ä. â³ÛÏáíëÏáõ ³Ýí³Ý ÙÇçÝ³Ï³ñ· »ñ³Åßï³Ï³Ý Ù³ëÝ³·Çï³Ï³Ý ¹åñáó¦ äà²Î</t>
  </si>
  <si>
    <t>§²ñÙ»Ýåñ»ë» Éñ³ïí³Ï³Ý ·áñÍ³Ï³ÉáõÃÛáõÝ¦ ö´À</t>
  </si>
  <si>
    <t>§ö³ëï³í³í»ñ³·ñ³Ï³Ý ýÇÉÙ»ñÇ §Ð³ÛÏ» ÏÇÝáëïáõ¹Ç³¦ äà²Î</t>
  </si>
  <si>
    <t>ÐÐ ÏñÃáõÃÛ³Ý, ·ÇïáõÃÛ³Ý, Ùß³ÏáõÛÃÇ ¨ ëåáñïÇ Ý³Ë³ñ³ñáõÃÛ³Ý ³å³ñ³ï, ³Û¹ ÃíáõÙ՝</t>
  </si>
  <si>
    <t>ï³ñ»óÝ»ñÇ ïáõÝ-ÇÝï»ñÝ³ïÝ»ñ</t>
  </si>
  <si>
    <t>»ñ»Ë³Ý»ñÇ ïáõÝ-ÇÝï»ñÝ³ïÝ»ñ</t>
  </si>
  <si>
    <t>§¶ÛáõÙñáõ üñÇïÛáý Ü³Ýë»ÝÇ ³Ýí³Ý »ñ»Ë³Ý»ñÇ ËÝ³ÙùÇ ¨ å³ßïå³ÝáõÃÛ³Ý N2 ·Çß»ñûÃÇÏ Ñ³ëï³ïáõÃÛáõÝ¦ äà²Î</t>
  </si>
  <si>
    <t>»ñ»Ë³Ý»ñÇ ËÝ³ÙùÇ ó»ñ»Ï³ÛÇÝ Ï»ÝïñáÝÝ»ñ</t>
  </si>
  <si>
    <t>§ºñ¨³ÝÇ §¼³ïÇÏ» »ñ»Ë³Ý»ñÇ ³ç³ÏóáõÃÛ³Ý Ï»ÝïñáÝ¦  äà²Î</t>
  </si>
  <si>
    <t>§îÝ³ÛÇÝ å³ÛÙ³ÝÝ»ñáõÙ ÙÇ³ÛÝ³Ï ï³ñ»óÝ»ñÇ ¨ Ñ³ßÙ³Ý¹³ÙÝ»ñÇ ëáóÇ³É³Ï³Ý ëå³ë³ñÏÙ³Ý Ï»ÝïñáÝ¦ äà²Î</t>
  </si>
  <si>
    <t>ÐÐ ³ßË³ï³ÝùÇ ¨ ëáóÇ³É³Ï³Ý Ñ³ñó»ñÇ Ý³Ë³ñ³ñáõÃÛáõÝ, ³Û¹ ÃíáõÙ՝</t>
  </si>
  <si>
    <t>ÐÐ µ³ñÓñ ï»ËÝáÉá·Ç³Ï³Ý ³ñ¹ÛáõÝ³µ»ñáõÃÛ³Ý Ý³Ë³ñ³ñáõÃÛáõÝ</t>
  </si>
  <si>
    <t>è³½Ù³ñ¹ÛáõÝ³µ»ñáõÃÛ³Ý ÏáÙÇï»</t>
  </si>
  <si>
    <t>ÐÐ µ³ñÓñ ï»ËÝáÉá·Ç³Ï³Ý ³ñ¹ÛáõÝ³µ»ñáõÃÛ³Ý Ý³Ë³ñ³ñáõÃÛáõÝ, ³Û¹ ÃíáõÙ՝</t>
  </si>
  <si>
    <t>ÐÐ ýÇÝ³ÝëÝ»ñÇ Ý³Ë³ñ³ñáõÃÛ³ÝÁ »ÝÃ³Ï³ Ù³ñÙÇÝ` ·ÝáõÙÝ»ñÇ Ñ»ï Ï³åí³Í µáÕáùÝ»ñ ùÝÝáÕ ³ÝÓÇÝù</t>
  </si>
  <si>
    <t xml:space="preserve">öñÏ³ñ³ñ Í³é³ÛáõÃÛáõÝ </t>
  </si>
  <si>
    <t>ÐÐ Ï³¹³ëïñÇ ÏáÙÇï»</t>
  </si>
  <si>
    <t>ÐÐ ï³ñ³Íù³ÛÇÝ Ï³é³í³ñÙ³Ý ¨ »ÝÃ³Ï³éáõóí³ÍùÝ»ñÇ Ý³Ë³ñ³ñáõÃÛ³Ý çñ³ÛÇÝ ÏáÙÇï»</t>
  </si>
  <si>
    <t>ÐÐ äºÎ §àõëáõÙÝ³Ï³Ý Ï»ÝïñáÝ¦ äà²Î</t>
  </si>
  <si>
    <t>ÐÐ ÏñÃáõÃÛ³Ý, ·ÇïáõÃÛ³Ý, Ùß³ÏáõÛÃÇ ¨ ëåáñïÇ Ý³Ë³ñ³ñáõÃÛ³Ý ·ÇïáõÃÛ³Ý ÏáÙÇï»</t>
  </si>
  <si>
    <t>¶ÇïáõÃÛ³Ý ÏáÙÇï»</t>
  </si>
  <si>
    <t>ÐÐ  ·ÇïáõÃÛáõÝÝ»ñÇ ³½·³ÛÇÝ ³Ï³¹»ÙÇ³ÛÇ ÐÇÙÝ³ñ³ñ ·Çï³Ï³Ý ·ñ³¹³ñ³Ý</t>
  </si>
  <si>
    <t>§ø»Ý¹É¦ ëÇÝùñáïñáÝ³ÛÇÝ Ñ»ï³½áïáõÃÛáõÝÝ»ñÇ ÇÝëïÇïáõï</t>
  </si>
  <si>
    <t xml:space="preserve">². Æ. ²ÉÇË³ÝÛ³ÝÇ ³Ýí³Ý ³½·³ÛÇÝ ·Çï³Ï³Ý É³µáñ³ïáñÇ³ </t>
  </si>
  <si>
    <t>ÐÐ ·ÇïáõÃÛáõÝÝ»ñÇ ³½·³ÛÇÝ ³Ï³¹»ÙÇ³</t>
  </si>
  <si>
    <t>ÐÐ ï³ñ³Íù³ÛÇÝ Ï³é³í³ñÙ³Ý ¨ »ÝÃ³Ï³éáõóí³ÍùÝ»ñÇ Ý³Ë³ñ³ñáõÃÛ³Ý ù³Õ³ù³óÇ³Ï³Ý ³íÇ³óÇ³ÛÇ ÏáÙÇï»</t>
  </si>
  <si>
    <t xml:space="preserve">ÐÐ ³ñï³ùÇÝ ·áñÍ»ñÇ Ý³Ë³ñ³ñáõÃÛ³Ý å»ï³Ï³Ý ³ñ³ñáÕ³Ï³ñ·Ç Í³é³ÛáõÃÛáõÝ </t>
  </si>
  <si>
    <t>ÐÐ ï³ñ³Íù³ÛÇÝ Ï³é³í³ñÙ³Ý ¨ »ÝÃ³Ï³éáõóí³ÍùÝ»ñÇ Ý³Ë³ñ³ñáõÃÛ³Ý å»ï³Ï³Ý ·áõÛùÇ Ï³é³í³ñÙ³Ý ÏáÙÇï»</t>
  </si>
  <si>
    <t>ÐÐ ï³ñ³Íù³ÛÇÝ Ï³é³í³ñÙ³Ý ¨ »ÝÃ³Ï³éáõóí³ÍùÝ»ñÇ Ý³Ë³ñ³ñáõÃÛ³Ý ÙÇ·ñ³óÇáÝ Í³é³ÛáõÃÛáõÝ</t>
  </si>
  <si>
    <t>ØÇ·ñ³óÇáÝ Í³é³ÛáõÃÛáõÝ</t>
  </si>
  <si>
    <t>§Ð³ïáõÏ Ï³ó³ñ³Ý¦ äà²Î</t>
  </si>
  <si>
    <t xml:space="preserve">ÐÐ ³ñ¹³ñ³¹³ïáõÃÛ³Ý Ý³Ë³ñ³ñáõÃÛ³Ý ùñ»³Ï³ï³ñáÕ³Ï³Ý Í³é³ÛáõÃÛáõÝ </t>
  </si>
  <si>
    <t>ÐÐ ßñç³Ï³ ÙÇç³í³ÛñÇ Ý³Ë³ñ³ñáõÃÛ³Ý ³Ýï³é³ÛÇÝ ÏáÙÇï»</t>
  </si>
  <si>
    <t>¶³í³éÇ »ñÏñ³·Çï³Ï³Ý Ã³Ý·³ñ³Ý</t>
  </si>
  <si>
    <t>§ÂÇí 1 Ñ³ïáõÏ ¹åñáó¦ äà²Î</t>
  </si>
  <si>
    <t>ÐÐ ÞÇñ³ÏÇ  Ù³ñ½å»ï³ñ³Ý</t>
  </si>
  <si>
    <t>Ùß³ÏáõÛÃÇ ïÝ»ñ, Ï»ÝïñáÝÝ»ñ</t>
  </si>
  <si>
    <t>ÐÐ ýÇÝ³ÝëÝ»ñÇ Ý³Ë³ñ³ñáõÃÛáõÝ, ³Û¹ ÃíáõÙ՝</t>
  </si>
  <si>
    <t>ÐÐ ³ñï³Ï³ñ· Çñ³íÇ×³ÏÝ»ñÇ Ý³Ë³ñ³ñáõÃÛáõÝ, ³Û¹ ÃíáõÙ՝</t>
  </si>
  <si>
    <t>ÐÐ å»ï³Ï³Ý »Ï³ÙáõïÝ»ñÇ ÏáÙÇï», ³Û¹ ÃíáõÙ՝</t>
  </si>
  <si>
    <t>ÐÐ ÏñÃáõÃÛ³Ý, ·ÇïáõÃÛ³Ý, Ùß³ÏáõÛÃÇ ¨ ëåáñïÇ Ý³Ë³ñ³ñáõÃÛ³Ý ·ÇïáõÃÛ³Ý ÏáÙÇï», ³Û¹ ÃíáõÙ՝</t>
  </si>
  <si>
    <t>ÐÐ ï³ñ³Íù³ÛÇÝ Ï³é³í³ñÙ³Ý ¨ »ÝÃ³Ï³éáõóí³ÍùÝ»ñÇ Ý³Ë³ñ³ñáõÃÛ³Ý ÙÇ·ñ³óÇáÝ Í³é³ÛáõÃÛáõÝ, ³Û¹ ÃíáõÙ՝</t>
  </si>
  <si>
    <t>ÐÐ ²ñ³·³ÍáïÝÇ Ù³ñ½Ç Ñ³Ýñ³ÏñÃ³Ï³Ý ¹åñáóÝ»ñ</t>
  </si>
  <si>
    <t>¶³í³éÇ È. ø³É³ÝÃ³ñÇ ³Ýí³Ý ¹ñ³Ù³ïÇÏ³Ï³Ý Ã³ïñáÝ</t>
  </si>
  <si>
    <t>§ÐÐ Îáï³ÛùÇ Ùß³ÏáõÛÃÇ ïáõÝ¦ äà²Î</t>
  </si>
  <si>
    <t>å»ï³Ï³Ý ¹ñ³Ù³ïÇÏ³Ï³Ý Ã³ïñáÝ</t>
  </si>
  <si>
    <t>ÐÐ ²ñÙ³íÇñÇ Ù³ñ½å»ï³ñ³ÝÇ »ÝÃ³Ï³ÛáõÃÛ³Ý Ñ³Ýñ³ÏñÃ³Ï³Ý ¹åñáóÝ»ñ</t>
  </si>
  <si>
    <t>ÐÐ ÏñÃáõÃÛ³Ý, ·ÇïáõÃÛ³Ý, Ùß³ÏáõÛÃÇ ¨ ëåáñïÇ Ý³Ë³ñ³ñáõÃÛáõÝ</t>
  </si>
  <si>
    <t>ÐÐ ì³Ûáó ՁáñÇ Ù³ñ½å»ï³ñ³Ý</t>
  </si>
  <si>
    <t>Ù³ëÝ³·Çï³Ï³Ý áõëáõóáõÙ ³Ýó³Í Ñ³ßÙ³Ý¹³ÙáõÃÛáõÝ áõÝ»óáÕ ³ÝÓ³Ýó ÃÇí, Ù³ñ¹</t>
  </si>
  <si>
    <t xml:space="preserve">Ø³ëÝ³·Çï³Ï³Ý áõëáõóÙ³Ý Íñ³·ñ»ñÇ Ñ³Ù³å³ï³ëË³ÝáõÃÛáõÝÝ ³ßË³ï³ßáõÏ³ÛáõÙ å³Ñ³Ýç³ñÏ áõÝ»óáÕ ³ßË³ï³ï»Õ»ñÇÝ, ïáÏáë </t>
  </si>
  <si>
    <t xml:space="preserve">Þ³Ñ³éáõÝ»ñÇ ·áÑáõÝ³ÏáõÃÛ³Ý Ù³Ï³ñ¹³ÏÁ, ïáÏáë </t>
  </si>
  <si>
    <t>áõëáõóáõÙ ³Ýó³Í Ñ³ßÙ³Ý¹³ÙáõÃÛáõÝ áõÝ»óáÕ ³ÝÓ³Ýó ÃÇíÁ</t>
  </si>
  <si>
    <t>àõëáõóáõÙ ³ÝóÝ»Éáõó Ñ»ïá Ó»éÝ³ñÏ³ïÇñ³Ï³Ý ·áñÍáõÝ»áõÃÛáõÝ ëÏë³Í ß³Ñ³éáõÝ»ñÇ ÃÇíÁ áõëáõóáõÙ ³Ýó³Í ß³Ñ³éáõÝ»ñÇ ÁÝ¹Ñ³Ýáõñ ÃíáõÙ, ïáÏáë</t>
  </si>
  <si>
    <t>Þ³Ñ³éáõÝ»ñÇ ·áÑáõÝ³ÏáõÃÛ³Ý Ù³Ï³ñ¹³ÏÁ, ïáÏáë</t>
  </si>
  <si>
    <t>Ð³ë³ñ³Ï³Ï³Ý ³ßË³ï³ÝùÝ»ñÇ Íñ³·ñ»ñáõÙ ÁÝ¹·ñÏí³Í ·áñÍ³½áõñÏÝ»ñÇ ÃÇí, Ù³ñ¹, ³Û¹ ÃíáõÙ՝</t>
  </si>
  <si>
    <t>¶áñÍ³ïáõÇ Ùáï ³ßË³ï³Ýù³ÛÇÝ åñ³ÏïÇÏ³ ³Ýó³Í ·áñÍ³½áõñÏÝ»ñÇ ÃÇí, Ù³ñ¹, ³Û¹ ÃíáõÙ՝</t>
  </si>
  <si>
    <t xml:space="preserve">²ßË³ï³Ýù³ÛÇÝ åñ³ÏïÇÏ³ ³Ýó³Í Ñ³ßÙ³Ý¹³ÙáõÃÛáõÝ áõÝ»óáÕ ³ÝÓ³Ýó ÃÇí, Ù³ñ¹ </t>
  </si>
  <si>
    <t>²ßË³ï³Ýù³ÛÇÝ åñ³ÏïÇÏ³ÛÇ ï¨áÕáõÃÛáõÝÁ, ³ÙÇë</t>
  </si>
  <si>
    <t xml:space="preserve">î³ñ»ó ¨ Ñ³ßÙ³Ý¹³ÙáõÃÛáõÝ áõÝ»óáÕ ³ÝÓ³Ýó ëÝÝ¹Ç ³ç³ÏóáõÃÛáõÝ (î³ñ»óÝ»ñÇÝ, Ñ³ßÙ³Ý¹³ÙáõÃÛáõÝ áõÝ»óáÕ ³ÝÓ³Ýó ó»ñ»Ï³ÛÇÝ ËÝ³ÙùÇ Í³é³ÛáõÃÛáõÝÝ»ñ)  </t>
  </si>
  <si>
    <t xml:space="preserve">Ì³é³ÛáõÃÛ³Ý ëï³óáÕ ó»ñ»Ï³ÛÇÝ Ï»ÝïñáÝáõÙ </t>
  </si>
  <si>
    <t>Ì³é³ÛáõÃÛ³Ý ëï³óáÕ ó»ñ»Ï³ÛÇÝ Ï»ÝïñáÝÇó ¹áõñë</t>
  </si>
  <si>
    <t>Ìñ³·ñÇ ß³Ñ³éáõÝ»ñÇ ÃíÇ ³í»É³óáõմ 0.3%-áí</t>
  </si>
  <si>
    <t>ä»ï³Ï³Ý íÏ³Û³·ñ»ñ ëï³ó³Í ß³Ñ³éáõÝ»ñÇ ÃÇí՝ Ù³ñ¹</t>
  </si>
  <si>
    <t>945,718.7</t>
  </si>
  <si>
    <t>´Ý³ÏãáõÃÛ³Ý ëáóÇ³É³Ï³Ý å³ßïå³ÝáõÃÛ³Ý Ñ³ëï³ïáõÃÛáõÝÝ»ñÇ ßñç³Ý³í³ñïÝ»ñÇ, ëáóÇ³É³Ï³Ý µÝ³Ï³ñ³Ý³ÛÇÝ ýáÝ¹Ç Ñ»ñÃ³óáõó³ÏáõÙ Ñ³ßí³éí³Í ÁÝï³ÝÇùÝ»ñÇ Ñ³Ù³ñ µÝ³Ï³ñ³ÝÝ»ñÇ í³ñÓ³Ï³ÉáõÃÛáõÝ (´Ý³ÏãáõÃÛ³Ý ëáóÇ³É³Ï³Ý å³ßïå³ÝáõÃÛ³Ý Ñ³ëï³ïáõÃÛáõÝÝ»ñÇ ßñç³Ý³í³ñïÝ»ñÇ Ñ³Ù³ñ µÝ³Ï³ñ³ÝÝ»ñÇ í³ñÓ³Ï³ÉáõÃÛáõÝ)</t>
  </si>
  <si>
    <t xml:space="preserve"> ´Ý³ÏãáõÃÛ³Ý ëáóÇ³É³Ï³Ý å³ßïå³ÝáõÃÛ³Ý Ñ³ëï³ïáõÃÛáõÝÝ»ñÇ ßñç³Ý³í³ñïÝ»ñÇÝ, ÇÝãå»ë Ý³¨ áóÇ³É³Ï³Ý µÝ³Ï³ñ³Ý³ÛÇÝ ýáÝ¹Ç Ñ»ñÃ³óáõó³ÏáõÙ Ñ³ßí³éí³Í, ë³Ï³ÛÝ  ëáóÇ³É³Ï³Ý Ï³ó³ñ³ÝÝ»ñáõÙ µÝ³ÏíÉáõ ÑÝ³ñ³íáñáõÃÛáõÝ ãáõÝ»óáÕ ÁÝï³ÝÇùÝ»ñÇÝ µÝ³Ï³ñ³ÝÝ»ñÇ í³ñÓ³Ï³ÉáõÃÛ³Ý í×³ñÝ»ñÇ ïñ³Ù³¹ñáõÙ</t>
  </si>
  <si>
    <t xml:space="preserve"> êëáóÇ³É³Ï³Ý µÝ³Ï³ñ³Ý³ÛÇÝ ýáÝ¹Ç Ñ»ñÃ³óáõó³ÏáõÙ Ñ³ßí³éí³Í ÁÝï³ÝÇùÝ»ñÇ Ñ³Ù³ñ í³ñÓ³Ï³Éí³Í µÝ³Ï³ñ³ÝÝ»ñÇ ÃÇíÁ, Ñ³ï </t>
  </si>
  <si>
    <t>²Ùë³Ï³Ý í³ñÓ³í×³ñÇ ã³÷Á,  Ñ³½. ¹ñ³Ù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</si>
</sst>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դ_ր_._-;\-* #,##0.00\ _դ_ր_._-;_-* &quot;-&quot;??\ _դ_ր_.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##,##0.0;\(##,##0.0\);\-"/>
    <numFmt numFmtId="167" formatCode="0.0"/>
    <numFmt numFmtId="168" formatCode="_-* #,##0.0_р_._-;\-* #,##0.0_р_._-;_-* &quot;-&quot;??_р_._-;_-@_-"/>
    <numFmt numFmtId="169" formatCode="#,##0.0"/>
    <numFmt numFmtId="170" formatCode="#,##0.0_);\(#,##0.0\)"/>
    <numFmt numFmtId="171" formatCode="_-* #,##0.0\ _դ_ր_._-;\-* #,##0.0\ _դ_ր_._-;_-* &quot;-&quot;??\ _դ_ր_._-;_-@_-"/>
    <numFmt numFmtId="172" formatCode="_(* #,##0.0_);_(* \(#,##0.0\);_(* &quot;-&quot;??_);_(@_)"/>
    <numFmt numFmtId="173" formatCode="_-* #,##0.00_?_._-;\-* #,##0.00_?_._-;_-* &quot;-&quot;??_?_._-;_-@_-"/>
    <numFmt numFmtId="174" formatCode="_-* #,##0.00_р_._-;\-* #,##0.00_р_._-;_-* &quot;-&quot;??_р_._-;_-@_-"/>
    <numFmt numFmtId="175" formatCode="_-* #,##0.00_-;\-* #,##0.00_-;_-* &quot;-&quot;??_-;_-@_-"/>
    <numFmt numFmtId="176" formatCode="_-* #,##0.00\ _A_M_D_-;\-* #,##0.00\ _A_M_D_-;_-* &quot;-&quot;??\ _A_M_D_-;_-@_-"/>
    <numFmt numFmtId="177" formatCode="_-* #,##0.0\ _A_M_D_-;\-* #,##0.0\ _A_M_D_-;_-* &quot;-&quot;?\ _A_M_D_-;_-@_-"/>
    <numFmt numFmtId="178" formatCode="_-* #,##0.0_-;\-* #,##0.0_-;_-* &quot;-&quot;??_-;_-@_-"/>
    <numFmt numFmtId="179" formatCode="_(* #,##0_);_(* \(#,##0\);_(* &quot;-&quot;??_);_(@_)"/>
    <numFmt numFmtId="180" formatCode="#,##0.0000000000_);\(#,##0.0000000000\)"/>
    <numFmt numFmtId="181" formatCode="#,##0.000_);\(#,##0.000\)"/>
    <numFmt numFmtId="182" formatCode="_(* #,##0.0_);_(* \(#,##0.0\);_(* &quot;-&quot;?_);_(@_)"/>
    <numFmt numFmtId="183" formatCode="##,##0.00;\(##,##0.00\);\-"/>
  </numFmts>
  <fonts count="14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u/>
      <sz val="11"/>
      <color theme="10"/>
      <name val="Calibri"/>
      <family val="2"/>
      <charset val="1"/>
    </font>
    <font>
      <sz val="10"/>
      <color theme="1"/>
      <name val="Calibri"/>
      <family val="2"/>
      <charset val="1"/>
      <scheme val="minor"/>
    </font>
    <font>
      <b/>
      <sz val="10"/>
      <color rgb="FFC00000"/>
      <name val="Arial Armenian"/>
      <family val="2"/>
    </font>
    <font>
      <sz val="10"/>
      <color rgb="FF000000"/>
      <name val="Arial Armenian"/>
      <family val="2"/>
    </font>
    <font>
      <i/>
      <sz val="10"/>
      <color rgb="FF000000"/>
      <name val="Arial Armenian"/>
      <family val="2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sz val="8"/>
      <name val="GHEA Grapalat"/>
      <family val="2"/>
    </font>
    <font>
      <i/>
      <sz val="10"/>
      <name val="Arial Armenian"/>
      <family val="2"/>
    </font>
    <font>
      <sz val="10"/>
      <name val="Arial Armenian"/>
      <family val="2"/>
    </font>
    <font>
      <b/>
      <i/>
      <sz val="10"/>
      <color theme="1"/>
      <name val="Arial Armenian"/>
      <family val="2"/>
    </font>
    <font>
      <b/>
      <sz val="10"/>
      <color theme="1"/>
      <name val="Arial Armenian"/>
      <family val="2"/>
    </font>
    <font>
      <b/>
      <sz val="10"/>
      <name val="Arial Armenian"/>
      <family val="2"/>
    </font>
    <font>
      <sz val="11"/>
      <color theme="1"/>
      <name val="Calibri"/>
      <family val="2"/>
      <charset val="1"/>
      <scheme val="minor"/>
    </font>
    <font>
      <b/>
      <sz val="10"/>
      <name val="Arial LatArm"/>
      <family val="2"/>
    </font>
    <font>
      <sz val="10"/>
      <name val="Arial LatArm"/>
      <family val="2"/>
    </font>
    <font>
      <b/>
      <sz val="10"/>
      <name val="Arial"/>
      <family val="2"/>
    </font>
    <font>
      <i/>
      <sz val="10"/>
      <name val="GHEA Grapalat"/>
      <family val="3"/>
    </font>
    <font>
      <u/>
      <sz val="11"/>
      <color theme="10"/>
      <name val="Arial Armenian"/>
      <family val="2"/>
    </font>
    <font>
      <b/>
      <i/>
      <sz val="11"/>
      <name val="GHEA Grapalat"/>
      <family val="3"/>
    </font>
    <font>
      <sz val="10"/>
      <name val="GHEA Grapalat"/>
      <family val="3"/>
    </font>
    <font>
      <b/>
      <sz val="18"/>
      <color theme="3"/>
      <name val="Cambria"/>
      <family val="2"/>
      <scheme val="major"/>
    </font>
    <font>
      <b/>
      <i/>
      <sz val="10"/>
      <name val="GHEA Grapalat"/>
      <family val="3"/>
    </font>
    <font>
      <sz val="9"/>
      <name val="Arial Armenian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2"/>
      <name val="Arial Armenian"/>
      <family val="2"/>
    </font>
    <font>
      <sz val="11"/>
      <color theme="1"/>
      <name val="Times Armenian"/>
      <family val="2"/>
    </font>
    <font>
      <b/>
      <sz val="15"/>
      <color theme="3"/>
      <name val="Times Armenian"/>
      <family val="2"/>
    </font>
    <font>
      <b/>
      <sz val="13"/>
      <color theme="3"/>
      <name val="Times Armenian"/>
      <family val="2"/>
    </font>
    <font>
      <b/>
      <sz val="11"/>
      <color theme="3"/>
      <name val="Times Armenian"/>
      <family val="2"/>
    </font>
    <font>
      <sz val="11"/>
      <color rgb="FF006100"/>
      <name val="Times Armenian"/>
      <family val="2"/>
    </font>
    <font>
      <sz val="11"/>
      <color rgb="FF9C0006"/>
      <name val="Times Armenian"/>
      <family val="2"/>
    </font>
    <font>
      <sz val="11"/>
      <color rgb="FF9C6500"/>
      <name val="Times Armenian"/>
      <family val="2"/>
    </font>
    <font>
      <sz val="11"/>
      <color rgb="FF3F3F76"/>
      <name val="Times Armenian"/>
      <family val="2"/>
    </font>
    <font>
      <b/>
      <sz val="11"/>
      <color rgb="FF3F3F3F"/>
      <name val="Times Armenian"/>
      <family val="2"/>
    </font>
    <font>
      <b/>
      <sz val="11"/>
      <color rgb="FFFA7D00"/>
      <name val="Times Armenian"/>
      <family val="2"/>
    </font>
    <font>
      <sz val="11"/>
      <color rgb="FFFA7D00"/>
      <name val="Times Armenian"/>
      <family val="2"/>
    </font>
    <font>
      <b/>
      <sz val="11"/>
      <color theme="0"/>
      <name val="Times Armenian"/>
      <family val="2"/>
    </font>
    <font>
      <sz val="11"/>
      <color rgb="FFFF0000"/>
      <name val="Times Armenian"/>
      <family val="2"/>
    </font>
    <font>
      <i/>
      <sz val="11"/>
      <color rgb="FF7F7F7F"/>
      <name val="Times Armenian"/>
      <family val="2"/>
    </font>
    <font>
      <b/>
      <sz val="11"/>
      <color theme="1"/>
      <name val="Times Armenian"/>
      <family val="2"/>
    </font>
    <font>
      <sz val="11"/>
      <color theme="0"/>
      <name val="Times Armenian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charset val="204"/>
    </font>
    <font>
      <sz val="10"/>
      <color indexed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Armenian"/>
      <family val="2"/>
    </font>
    <font>
      <sz val="10"/>
      <color indexed="62"/>
      <name val="Calibri"/>
      <family val="2"/>
      <charset val="204"/>
    </font>
    <font>
      <b/>
      <sz val="10"/>
      <color indexed="63"/>
      <name val="Calibri"/>
      <family val="2"/>
      <charset val="204"/>
    </font>
    <font>
      <b/>
      <sz val="10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Calibri"/>
      <family val="2"/>
      <charset val="204"/>
    </font>
    <font>
      <sz val="10"/>
      <color indexed="20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0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10"/>
      <name val="Calibri"/>
      <family val="2"/>
      <charset val="204"/>
    </font>
    <font>
      <sz val="10"/>
      <color indexed="17"/>
      <name val="Calibri"/>
      <family val="2"/>
      <charset val="204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u/>
      <sz val="10"/>
      <color indexed="12"/>
      <name val="Arial"/>
      <family val="2"/>
    </font>
    <font>
      <sz val="10"/>
      <name val="Times Armenian"/>
      <family val="1"/>
    </font>
    <font>
      <sz val="10"/>
      <name val="Arial Unicode"/>
      <family val="2"/>
    </font>
    <font>
      <sz val="8"/>
      <name val="Arial Armenian"/>
      <family val="2"/>
    </font>
    <font>
      <sz val="10"/>
      <color rgb="FF9C6500"/>
      <name val="Calibri"/>
      <family val="2"/>
      <scheme val="minor"/>
    </font>
    <font>
      <sz val="11"/>
      <name val="Arial Armenian"/>
      <family val="2"/>
    </font>
    <font>
      <i/>
      <sz val="10"/>
      <color rgb="FFFF0000"/>
      <name val="Arial Armenian"/>
      <family val="2"/>
    </font>
    <font>
      <b/>
      <sz val="18"/>
      <color theme="3"/>
      <name val="Cambria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8"/>
      <name val="GHEA Grapalat"/>
      <family val="2"/>
    </font>
    <font>
      <b/>
      <sz val="10"/>
      <name val="GHEA Grapalat"/>
      <family val="3"/>
    </font>
    <font>
      <b/>
      <i/>
      <sz val="10"/>
      <name val="Arial Armenian"/>
      <family val="2"/>
    </font>
    <font>
      <i/>
      <sz val="10"/>
      <name val="Arial LatArm"/>
      <family val="2"/>
    </font>
    <font>
      <i/>
      <sz val="8"/>
      <name val="GHEA Grapalat"/>
      <family val="2"/>
    </font>
    <font>
      <sz val="11"/>
      <name val="Calibri"/>
      <family val="2"/>
      <charset val="1"/>
      <scheme val="minor"/>
    </font>
    <font>
      <b/>
      <sz val="11"/>
      <color theme="1"/>
      <name val="Arial Armenian"/>
      <family val="2"/>
    </font>
    <font>
      <b/>
      <sz val="10"/>
      <color rgb="FFFF0000"/>
      <name val="Arial Armenian"/>
      <family val="2"/>
    </font>
    <font>
      <sz val="10"/>
      <color rgb="FFFF0000"/>
      <name val="Arial Armenian"/>
      <family val="2"/>
    </font>
  </fonts>
  <fills count="62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797">
    <xf numFmtId="0" fontId="0" fillId="0" borderId="0"/>
    <xf numFmtId="0" fontId="9" fillId="0" borderId="0"/>
    <xf numFmtId="9" fontId="10" fillId="0" borderId="0" applyFont="0" applyFill="0" applyBorder="0" applyAlignment="0" applyProtection="0"/>
    <xf numFmtId="0" fontId="11" fillId="0" borderId="0"/>
    <xf numFmtId="0" fontId="13" fillId="0" borderId="0" applyNumberFormat="0" applyFill="0" applyBorder="0" applyAlignment="0" applyProtection="0">
      <alignment vertical="top"/>
      <protection locked="0"/>
    </xf>
    <xf numFmtId="166" fontId="21" fillId="0" borderId="0" applyFill="0" applyBorder="0" applyProtection="0">
      <alignment horizontal="right" vertical="top"/>
    </xf>
    <xf numFmtId="0" fontId="11" fillId="0" borderId="0"/>
    <xf numFmtId="165" fontId="27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35" fillId="0" borderId="0" applyNumberForma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6" fillId="0" borderId="0"/>
    <xf numFmtId="165" fontId="6" fillId="0" borderId="0" applyFont="0" applyFill="0" applyBorder="0" applyAlignment="0" applyProtection="0"/>
    <xf numFmtId="0" fontId="23" fillId="0" borderId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1" borderId="0" applyNumberFormat="0" applyBorder="0" applyAlignment="0" applyProtection="0"/>
    <xf numFmtId="0" fontId="38" fillId="44" borderId="0" applyNumberFormat="0" applyBorder="0" applyAlignment="0" applyProtection="0"/>
    <xf numFmtId="0" fontId="38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51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55" borderId="0" applyNumberFormat="0" applyBorder="0" applyAlignment="0" applyProtection="0"/>
    <xf numFmtId="0" fontId="40" fillId="39" borderId="0" applyNumberFormat="0" applyBorder="0" applyAlignment="0" applyProtection="0"/>
    <xf numFmtId="0" fontId="41" fillId="56" borderId="27" applyNumberFormat="0" applyAlignment="0" applyProtection="0"/>
    <xf numFmtId="0" fontId="42" fillId="57" borderId="28" applyNumberForma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40" borderId="0" applyNumberFormat="0" applyBorder="0" applyAlignment="0" applyProtection="0"/>
    <xf numFmtId="0" fontId="45" fillId="0" borderId="29" applyNumberFormat="0" applyFill="0" applyAlignment="0" applyProtection="0"/>
    <xf numFmtId="0" fontId="46" fillId="0" borderId="30" applyNumberFormat="0" applyFill="0" applyAlignment="0" applyProtection="0"/>
    <xf numFmtId="0" fontId="47" fillId="0" borderId="31" applyNumberFormat="0" applyFill="0" applyAlignment="0" applyProtection="0"/>
    <xf numFmtId="0" fontId="47" fillId="0" borderId="0" applyNumberFormat="0" applyFill="0" applyBorder="0" applyAlignment="0" applyProtection="0"/>
    <xf numFmtId="0" fontId="48" fillId="43" borderId="27" applyNumberFormat="0" applyAlignment="0" applyProtection="0"/>
    <xf numFmtId="0" fontId="49" fillId="0" borderId="32" applyNumberFormat="0" applyFill="0" applyAlignment="0" applyProtection="0"/>
    <xf numFmtId="0" fontId="50" fillId="58" borderId="0" applyNumberFormat="0" applyBorder="0" applyAlignment="0" applyProtection="0"/>
    <xf numFmtId="0" fontId="23" fillId="0" borderId="0"/>
    <xf numFmtId="1" fontId="57" fillId="0" borderId="0"/>
    <xf numFmtId="1" fontId="57" fillId="0" borderId="0"/>
    <xf numFmtId="0" fontId="56" fillId="0" borderId="0"/>
    <xf numFmtId="1" fontId="57" fillId="0" borderId="0"/>
    <xf numFmtId="0" fontId="23" fillId="0" borderId="0"/>
    <xf numFmtId="0" fontId="6" fillId="0" borderId="0"/>
    <xf numFmtId="0" fontId="11" fillId="0" borderId="0"/>
    <xf numFmtId="0" fontId="11" fillId="0" borderId="0"/>
    <xf numFmtId="0" fontId="23" fillId="59" borderId="33" applyNumberFormat="0" applyFont="0" applyAlignment="0" applyProtection="0"/>
    <xf numFmtId="0" fontId="51" fillId="56" borderId="34" applyNumberFormat="0" applyAlignment="0" applyProtection="0"/>
    <xf numFmtId="0" fontId="55" fillId="0" borderId="0"/>
    <xf numFmtId="0" fontId="55" fillId="0" borderId="0"/>
    <xf numFmtId="0" fontId="55" fillId="0" borderId="0"/>
    <xf numFmtId="0" fontId="52" fillId="0" borderId="0" applyNumberFormat="0" applyFill="0" applyBorder="0" applyAlignment="0" applyProtection="0"/>
    <xf numFmtId="0" fontId="53" fillId="0" borderId="35" applyNumberFormat="0" applyFill="0" applyAlignment="0" applyProtection="0"/>
    <xf numFmtId="0" fontId="54" fillId="0" borderId="0" applyNumberFormat="0" applyFill="0" applyBorder="0" applyAlignment="0" applyProtection="0"/>
    <xf numFmtId="0" fontId="56" fillId="0" borderId="0"/>
    <xf numFmtId="1" fontId="57" fillId="0" borderId="0"/>
    <xf numFmtId="165" fontId="6" fillId="0" borderId="0" applyFont="0" applyFill="0" applyBorder="0" applyAlignment="0" applyProtection="0"/>
    <xf numFmtId="0" fontId="21" fillId="0" borderId="0">
      <alignment horizontal="left" vertical="top" wrapText="1"/>
    </xf>
    <xf numFmtId="0" fontId="59" fillId="0" borderId="18" applyNumberFormat="0" applyFill="0" applyAlignment="0" applyProtection="0"/>
    <xf numFmtId="0" fontId="60" fillId="0" borderId="19" applyNumberFormat="0" applyFill="0" applyAlignment="0" applyProtection="0"/>
    <xf numFmtId="0" fontId="61" fillId="0" borderId="20" applyNumberFormat="0" applyFill="0" applyAlignment="0" applyProtection="0"/>
    <xf numFmtId="0" fontId="61" fillId="0" borderId="0" applyNumberFormat="0" applyFill="0" applyBorder="0" applyAlignment="0" applyProtection="0"/>
    <xf numFmtId="0" fontId="62" fillId="7" borderId="0" applyNumberFormat="0" applyBorder="0" applyAlignment="0" applyProtection="0"/>
    <xf numFmtId="0" fontId="63" fillId="8" borderId="0" applyNumberFormat="0" applyBorder="0" applyAlignment="0" applyProtection="0"/>
    <xf numFmtId="0" fontId="64" fillId="9" borderId="0" applyNumberFormat="0" applyBorder="0" applyAlignment="0" applyProtection="0"/>
    <xf numFmtId="0" fontId="65" fillId="10" borderId="21" applyNumberFormat="0" applyAlignment="0" applyProtection="0"/>
    <xf numFmtId="0" fontId="66" fillId="11" borderId="22" applyNumberFormat="0" applyAlignment="0" applyProtection="0"/>
    <xf numFmtId="0" fontId="67" fillId="11" borderId="21" applyNumberFormat="0" applyAlignment="0" applyProtection="0"/>
    <xf numFmtId="0" fontId="68" fillId="0" borderId="23" applyNumberFormat="0" applyFill="0" applyAlignment="0" applyProtection="0"/>
    <xf numFmtId="0" fontId="69" fillId="12" borderId="24" applyNumberFormat="0" applyAlignment="0" applyProtection="0"/>
    <xf numFmtId="0" fontId="70" fillId="0" borderId="0" applyNumberFormat="0" applyFill="0" applyBorder="0" applyAlignment="0" applyProtection="0"/>
    <xf numFmtId="0" fontId="58" fillId="13" borderId="25" applyNumberFormat="0" applyFont="0" applyAlignment="0" applyProtection="0"/>
    <xf numFmtId="0" fontId="71" fillId="0" borderId="0" applyNumberFormat="0" applyFill="0" applyBorder="0" applyAlignment="0" applyProtection="0"/>
    <xf numFmtId="0" fontId="72" fillId="0" borderId="26" applyNumberFormat="0" applyFill="0" applyAlignment="0" applyProtection="0"/>
    <xf numFmtId="0" fontId="73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73" fillId="21" borderId="0" applyNumberFormat="0" applyBorder="0" applyAlignment="0" applyProtection="0"/>
    <xf numFmtId="0" fontId="73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73" fillId="25" borderId="0" applyNumberFormat="0" applyBorder="0" applyAlignment="0" applyProtection="0"/>
    <xf numFmtId="0" fontId="73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73" fillId="29" borderId="0" applyNumberFormat="0" applyBorder="0" applyAlignment="0" applyProtection="0"/>
    <xf numFmtId="0" fontId="73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58" fillId="35" borderId="0" applyNumberFormat="0" applyBorder="0" applyAlignment="0" applyProtection="0"/>
    <xf numFmtId="0" fontId="58" fillId="36" borderId="0" applyNumberFormat="0" applyBorder="0" applyAlignment="0" applyProtection="0"/>
    <xf numFmtId="0" fontId="73" fillId="37" borderId="0" applyNumberFormat="0" applyBorder="0" applyAlignment="0" applyProtection="0"/>
    <xf numFmtId="0" fontId="21" fillId="0" borderId="0">
      <alignment horizontal="left" vertical="top" wrapText="1"/>
    </xf>
    <xf numFmtId="0" fontId="74" fillId="0" borderId="0" applyNumberFormat="0" applyFill="0" applyBorder="0" applyAlignment="0" applyProtection="0"/>
    <xf numFmtId="0" fontId="6" fillId="0" borderId="0"/>
    <xf numFmtId="0" fontId="11" fillId="0" borderId="0"/>
    <xf numFmtId="0" fontId="75" fillId="38" borderId="0" applyNumberFormat="0" applyBorder="0" applyAlignment="0" applyProtection="0"/>
    <xf numFmtId="0" fontId="75" fillId="39" borderId="0" applyNumberFormat="0" applyBorder="0" applyAlignment="0" applyProtection="0"/>
    <xf numFmtId="0" fontId="75" fillId="40" borderId="0" applyNumberFormat="0" applyBorder="0" applyAlignment="0" applyProtection="0"/>
    <xf numFmtId="0" fontId="75" fillId="41" borderId="0" applyNumberFormat="0" applyBorder="0" applyAlignment="0" applyProtection="0"/>
    <xf numFmtId="0" fontId="75" fillId="42" borderId="0" applyNumberFormat="0" applyBorder="0" applyAlignment="0" applyProtection="0"/>
    <xf numFmtId="0" fontId="75" fillId="43" borderId="0" applyNumberFormat="0" applyBorder="0" applyAlignment="0" applyProtection="0"/>
    <xf numFmtId="0" fontId="75" fillId="44" borderId="0" applyNumberFormat="0" applyBorder="0" applyAlignment="0" applyProtection="0"/>
    <xf numFmtId="0" fontId="75" fillId="45" borderId="0" applyNumberFormat="0" applyBorder="0" applyAlignment="0" applyProtection="0"/>
    <xf numFmtId="0" fontId="75" fillId="46" borderId="0" applyNumberFormat="0" applyBorder="0" applyAlignment="0" applyProtection="0"/>
    <xf numFmtId="0" fontId="75" fillId="41" borderId="0" applyNumberFormat="0" applyBorder="0" applyAlignment="0" applyProtection="0"/>
    <xf numFmtId="0" fontId="75" fillId="44" borderId="0" applyNumberFormat="0" applyBorder="0" applyAlignment="0" applyProtection="0"/>
    <xf numFmtId="0" fontId="75" fillId="47" borderId="0" applyNumberFormat="0" applyBorder="0" applyAlignment="0" applyProtection="0"/>
    <xf numFmtId="0" fontId="76" fillId="48" borderId="0" applyNumberFormat="0" applyBorder="0" applyAlignment="0" applyProtection="0"/>
    <xf numFmtId="0" fontId="76" fillId="45" borderId="0" applyNumberFormat="0" applyBorder="0" applyAlignment="0" applyProtection="0"/>
    <xf numFmtId="0" fontId="76" fillId="46" borderId="0" applyNumberFormat="0" applyBorder="0" applyAlignment="0" applyProtection="0"/>
    <xf numFmtId="0" fontId="76" fillId="49" borderId="0" applyNumberFormat="0" applyBorder="0" applyAlignment="0" applyProtection="0"/>
    <xf numFmtId="0" fontId="76" fillId="50" borderId="0" applyNumberFormat="0" applyBorder="0" applyAlignment="0" applyProtection="0"/>
    <xf numFmtId="0" fontId="76" fillId="51" borderId="0" applyNumberFormat="0" applyBorder="0" applyAlignment="0" applyProtection="0"/>
    <xf numFmtId="173" fontId="2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0" fontId="6" fillId="0" borderId="0"/>
    <xf numFmtId="0" fontId="6" fillId="0" borderId="0"/>
    <xf numFmtId="0" fontId="23" fillId="0" borderId="0"/>
    <xf numFmtId="0" fontId="58" fillId="0" borderId="0"/>
    <xf numFmtId="0" fontId="23" fillId="0" borderId="0"/>
    <xf numFmtId="0" fontId="77" fillId="0" borderId="0"/>
    <xf numFmtId="0" fontId="23" fillId="0" borderId="0"/>
    <xf numFmtId="0" fontId="11" fillId="0" borderId="0"/>
    <xf numFmtId="0" fontId="55" fillId="0" borderId="0"/>
    <xf numFmtId="0" fontId="76" fillId="52" borderId="0" applyNumberFormat="0" applyBorder="0" applyAlignment="0" applyProtection="0"/>
    <xf numFmtId="0" fontId="76" fillId="53" borderId="0" applyNumberFormat="0" applyBorder="0" applyAlignment="0" applyProtection="0"/>
    <xf numFmtId="0" fontId="76" fillId="54" borderId="0" applyNumberFormat="0" applyBorder="0" applyAlignment="0" applyProtection="0"/>
    <xf numFmtId="0" fontId="76" fillId="49" borderId="0" applyNumberFormat="0" applyBorder="0" applyAlignment="0" applyProtection="0"/>
    <xf numFmtId="0" fontId="76" fillId="50" borderId="0" applyNumberFormat="0" applyBorder="0" applyAlignment="0" applyProtection="0"/>
    <xf numFmtId="0" fontId="76" fillId="55" borderId="0" applyNumberFormat="0" applyBorder="0" applyAlignment="0" applyProtection="0"/>
    <xf numFmtId="0" fontId="79" fillId="43" borderId="27" applyNumberFormat="0" applyAlignment="0" applyProtection="0"/>
    <xf numFmtId="0" fontId="80" fillId="56" borderId="34" applyNumberFormat="0" applyAlignment="0" applyProtection="0"/>
    <xf numFmtId="0" fontId="81" fillId="56" borderId="27" applyNumberFormat="0" applyAlignment="0" applyProtection="0"/>
    <xf numFmtId="0" fontId="82" fillId="0" borderId="29" applyNumberFormat="0" applyFill="0" applyAlignment="0" applyProtection="0"/>
    <xf numFmtId="0" fontId="83" fillId="0" borderId="30" applyNumberFormat="0" applyFill="0" applyAlignment="0" applyProtection="0"/>
    <xf numFmtId="0" fontId="84" fillId="0" borderId="31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35" applyNumberFormat="0" applyFill="0" applyAlignment="0" applyProtection="0"/>
    <xf numFmtId="0" fontId="86" fillId="57" borderId="28" applyNumberFormat="0" applyAlignment="0" applyProtection="0"/>
    <xf numFmtId="0" fontId="87" fillId="0" borderId="0" applyNumberFormat="0" applyFill="0" applyBorder="0" applyAlignment="0" applyProtection="0"/>
    <xf numFmtId="0" fontId="88" fillId="58" borderId="0" applyNumberFormat="0" applyBorder="0" applyAlignment="0" applyProtection="0"/>
    <xf numFmtId="0" fontId="11" fillId="0" borderId="0"/>
    <xf numFmtId="0" fontId="89" fillId="39" borderId="0" applyNumberFormat="0" applyBorder="0" applyAlignment="0" applyProtection="0"/>
    <xf numFmtId="0" fontId="90" fillId="0" borderId="0" applyNumberFormat="0" applyFill="0" applyBorder="0" applyAlignment="0" applyProtection="0"/>
    <xf numFmtId="0" fontId="11" fillId="59" borderId="33" applyNumberFormat="0" applyFont="0" applyAlignment="0" applyProtection="0"/>
    <xf numFmtId="0" fontId="91" fillId="0" borderId="32" applyNumberFormat="0" applyFill="0" applyAlignment="0" applyProtection="0"/>
    <xf numFmtId="0" fontId="92" fillId="0" borderId="0"/>
    <xf numFmtId="0" fontId="93" fillId="0" borderId="0" applyNumberFormat="0" applyFill="0" applyBorder="0" applyAlignment="0" applyProtection="0"/>
    <xf numFmtId="0" fontId="94" fillId="40" borderId="0" applyNumberFormat="0" applyBorder="0" applyAlignment="0" applyProtection="0"/>
    <xf numFmtId="0" fontId="6" fillId="0" borderId="0"/>
    <xf numFmtId="0" fontId="6" fillId="0" borderId="0"/>
    <xf numFmtId="0" fontId="56" fillId="0" borderId="0"/>
    <xf numFmtId="0" fontId="23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8" fillId="38" borderId="0" applyNumberFormat="0" applyBorder="0" applyAlignment="0" applyProtection="0"/>
    <xf numFmtId="0" fontId="78" fillId="39" borderId="0" applyNumberFormat="0" applyBorder="0" applyAlignment="0" applyProtection="0"/>
    <xf numFmtId="0" fontId="78" fillId="40" borderId="0" applyNumberFormat="0" applyBorder="0" applyAlignment="0" applyProtection="0"/>
    <xf numFmtId="0" fontId="78" fillId="41" borderId="0" applyNumberFormat="0" applyBorder="0" applyAlignment="0" applyProtection="0"/>
    <xf numFmtId="0" fontId="78" fillId="42" borderId="0" applyNumberFormat="0" applyBorder="0" applyAlignment="0" applyProtection="0"/>
    <xf numFmtId="0" fontId="78" fillId="43" borderId="0" applyNumberFormat="0" applyBorder="0" applyAlignment="0" applyProtection="0"/>
    <xf numFmtId="0" fontId="78" fillId="44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1" borderId="0" applyNumberFormat="0" applyBorder="0" applyAlignment="0" applyProtection="0"/>
    <xf numFmtId="0" fontId="78" fillId="44" borderId="0" applyNumberFormat="0" applyBorder="0" applyAlignment="0" applyProtection="0"/>
    <xf numFmtId="0" fontId="78" fillId="47" borderId="0" applyNumberFormat="0" applyBorder="0" applyAlignment="0" applyProtection="0"/>
    <xf numFmtId="0" fontId="95" fillId="48" borderId="0" applyNumberFormat="0" applyBorder="0" applyAlignment="0" applyProtection="0"/>
    <xf numFmtId="0" fontId="95" fillId="45" borderId="0" applyNumberFormat="0" applyBorder="0" applyAlignment="0" applyProtection="0"/>
    <xf numFmtId="0" fontId="95" fillId="46" borderId="0" applyNumberFormat="0" applyBorder="0" applyAlignment="0" applyProtection="0"/>
    <xf numFmtId="0" fontId="95" fillId="49" borderId="0" applyNumberFormat="0" applyBorder="0" applyAlignment="0" applyProtection="0"/>
    <xf numFmtId="0" fontId="95" fillId="50" borderId="0" applyNumberFormat="0" applyBorder="0" applyAlignment="0" applyProtection="0"/>
    <xf numFmtId="0" fontId="95" fillId="51" borderId="0" applyNumberFormat="0" applyBorder="0" applyAlignment="0" applyProtection="0"/>
    <xf numFmtId="0" fontId="95" fillId="52" borderId="0" applyNumberFormat="0" applyBorder="0" applyAlignment="0" applyProtection="0"/>
    <xf numFmtId="0" fontId="95" fillId="53" borderId="0" applyNumberFormat="0" applyBorder="0" applyAlignment="0" applyProtection="0"/>
    <xf numFmtId="0" fontId="95" fillId="54" borderId="0" applyNumberFormat="0" applyBorder="0" applyAlignment="0" applyProtection="0"/>
    <xf numFmtId="0" fontId="95" fillId="49" borderId="0" applyNumberFormat="0" applyBorder="0" applyAlignment="0" applyProtection="0"/>
    <xf numFmtId="0" fontId="95" fillId="50" borderId="0" applyNumberFormat="0" applyBorder="0" applyAlignment="0" applyProtection="0"/>
    <xf numFmtId="0" fontId="95" fillId="55" borderId="0" applyNumberFormat="0" applyBorder="0" applyAlignment="0" applyProtection="0"/>
    <xf numFmtId="0" fontId="96" fillId="39" borderId="0" applyNumberFormat="0" applyBorder="0" applyAlignment="0" applyProtection="0"/>
    <xf numFmtId="0" fontId="97" fillId="56" borderId="27" applyNumberFormat="0" applyAlignment="0" applyProtection="0"/>
    <xf numFmtId="0" fontId="98" fillId="57" borderId="28" applyNumberFormat="0" applyAlignment="0" applyProtection="0"/>
    <xf numFmtId="173" fontId="23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100" fillId="40" borderId="0" applyNumberFormat="0" applyBorder="0" applyAlignment="0" applyProtection="0"/>
    <xf numFmtId="0" fontId="101" fillId="0" borderId="29" applyNumberFormat="0" applyFill="0" applyAlignment="0" applyProtection="0"/>
    <xf numFmtId="0" fontId="102" fillId="0" borderId="30" applyNumberFormat="0" applyFill="0" applyAlignment="0" applyProtection="0"/>
    <xf numFmtId="0" fontId="103" fillId="0" borderId="31" applyNumberFormat="0" applyFill="0" applyAlignment="0" applyProtection="0"/>
    <xf numFmtId="0" fontId="103" fillId="0" borderId="0" applyNumberFormat="0" applyFill="0" applyBorder="0" applyAlignment="0" applyProtection="0"/>
    <xf numFmtId="0" fontId="104" fillId="43" borderId="27" applyNumberFormat="0" applyAlignment="0" applyProtection="0"/>
    <xf numFmtId="0" fontId="105" fillId="0" borderId="32" applyNumberFormat="0" applyFill="0" applyAlignment="0" applyProtection="0"/>
    <xf numFmtId="0" fontId="106" fillId="58" borderId="0" applyNumberFormat="0" applyBorder="0" applyAlignment="0" applyProtection="0"/>
    <xf numFmtId="0" fontId="11" fillId="0" borderId="0"/>
    <xf numFmtId="0" fontId="6" fillId="0" borderId="0"/>
    <xf numFmtId="0" fontId="37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8" fillId="59" borderId="33" applyNumberFormat="0" applyFont="0" applyAlignment="0" applyProtection="0"/>
    <xf numFmtId="0" fontId="107" fillId="56" borderId="34" applyNumberFormat="0" applyAlignment="0" applyProtection="0"/>
    <xf numFmtId="9" fontId="23" fillId="0" borderId="0" applyFont="0" applyFill="0" applyBorder="0" applyAlignment="0" applyProtection="0"/>
    <xf numFmtId="0" fontId="108" fillId="0" borderId="35" applyNumberFormat="0" applyFill="0" applyAlignment="0" applyProtection="0"/>
    <xf numFmtId="0" fontId="109" fillId="0" borderId="0" applyNumberFormat="0" applyFill="0" applyBorder="0" applyAlignment="0" applyProtection="0"/>
    <xf numFmtId="0" fontId="79" fillId="43" borderId="27" applyNumberFormat="0" applyAlignment="0" applyProtection="0"/>
    <xf numFmtId="0" fontId="80" fillId="56" borderId="34" applyNumberFormat="0" applyAlignment="0" applyProtection="0"/>
    <xf numFmtId="0" fontId="81" fillId="56" borderId="27" applyNumberFormat="0" applyAlignment="0" applyProtection="0"/>
    <xf numFmtId="0" fontId="85" fillId="0" borderId="35" applyNumberFormat="0" applyFill="0" applyAlignment="0" applyProtection="0"/>
    <xf numFmtId="0" fontId="11" fillId="59" borderId="33" applyNumberFormat="0" applyFont="0" applyAlignment="0" applyProtection="0"/>
    <xf numFmtId="0" fontId="21" fillId="0" borderId="0">
      <alignment horizontal="left" vertical="top" wrapText="1"/>
    </xf>
    <xf numFmtId="0" fontId="35" fillId="0" borderId="0" applyNumberFormat="0" applyFill="0" applyBorder="0" applyAlignment="0" applyProtection="0"/>
    <xf numFmtId="0" fontId="59" fillId="0" borderId="18" applyNumberFormat="0" applyFill="0" applyAlignment="0" applyProtection="0"/>
    <xf numFmtId="0" fontId="60" fillId="0" borderId="19" applyNumberFormat="0" applyFill="0" applyAlignment="0" applyProtection="0"/>
    <xf numFmtId="0" fontId="61" fillId="0" borderId="20" applyNumberFormat="0" applyFill="0" applyAlignment="0" applyProtection="0"/>
    <xf numFmtId="0" fontId="61" fillId="0" borderId="0" applyNumberFormat="0" applyFill="0" applyBorder="0" applyAlignment="0" applyProtection="0"/>
    <xf numFmtId="0" fontId="62" fillId="7" borderId="0" applyNumberFormat="0" applyBorder="0" applyAlignment="0" applyProtection="0"/>
    <xf numFmtId="0" fontId="63" fillId="8" borderId="0" applyNumberFormat="0" applyBorder="0" applyAlignment="0" applyProtection="0"/>
    <xf numFmtId="0" fontId="64" fillId="9" borderId="0" applyNumberFormat="0" applyBorder="0" applyAlignment="0" applyProtection="0"/>
    <xf numFmtId="0" fontId="65" fillId="10" borderId="21" applyNumberFormat="0" applyAlignment="0" applyProtection="0"/>
    <xf numFmtId="0" fontId="66" fillId="11" borderId="22" applyNumberFormat="0" applyAlignment="0" applyProtection="0"/>
    <xf numFmtId="0" fontId="67" fillId="11" borderId="21" applyNumberFormat="0" applyAlignment="0" applyProtection="0"/>
    <xf numFmtId="0" fontId="68" fillId="0" borderId="23" applyNumberFormat="0" applyFill="0" applyAlignment="0" applyProtection="0"/>
    <xf numFmtId="0" fontId="69" fillId="12" borderId="24" applyNumberFormat="0" applyAlignment="0" applyProtection="0"/>
    <xf numFmtId="0" fontId="70" fillId="0" borderId="0" applyNumberFormat="0" applyFill="0" applyBorder="0" applyAlignment="0" applyProtection="0"/>
    <xf numFmtId="0" fontId="58" fillId="13" borderId="25" applyNumberFormat="0" applyFont="0" applyAlignment="0" applyProtection="0"/>
    <xf numFmtId="0" fontId="71" fillId="0" borderId="0" applyNumberFormat="0" applyFill="0" applyBorder="0" applyAlignment="0" applyProtection="0"/>
    <xf numFmtId="0" fontId="72" fillId="0" borderId="26" applyNumberFormat="0" applyFill="0" applyAlignment="0" applyProtection="0"/>
    <xf numFmtId="0" fontId="73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73" fillId="21" borderId="0" applyNumberFormat="0" applyBorder="0" applyAlignment="0" applyProtection="0"/>
    <xf numFmtId="0" fontId="73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73" fillId="25" borderId="0" applyNumberFormat="0" applyBorder="0" applyAlignment="0" applyProtection="0"/>
    <xf numFmtId="0" fontId="73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73" fillId="29" borderId="0" applyNumberFormat="0" applyBorder="0" applyAlignment="0" applyProtection="0"/>
    <xf numFmtId="0" fontId="73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58" fillId="35" borderId="0" applyNumberFormat="0" applyBorder="0" applyAlignment="0" applyProtection="0"/>
    <xf numFmtId="0" fontId="58" fillId="36" borderId="0" applyNumberFormat="0" applyBorder="0" applyAlignment="0" applyProtection="0"/>
    <xf numFmtId="0" fontId="73" fillId="37" borderId="0" applyNumberFormat="0" applyBorder="0" applyAlignment="0" applyProtection="0"/>
    <xf numFmtId="175" fontId="23" fillId="0" borderId="0" applyFont="0" applyFill="0" applyBorder="0" applyAlignment="0" applyProtection="0"/>
    <xf numFmtId="165" fontId="56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11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0" fontId="111" fillId="0" borderId="0"/>
    <xf numFmtId="0" fontId="20" fillId="0" borderId="0"/>
    <xf numFmtId="0" fontId="56" fillId="0" borderId="0"/>
    <xf numFmtId="0" fontId="11" fillId="0" borderId="0"/>
    <xf numFmtId="0" fontId="11" fillId="0" borderId="0"/>
    <xf numFmtId="0" fontId="23" fillId="0" borderId="0"/>
    <xf numFmtId="0" fontId="56" fillId="0" borderId="0"/>
    <xf numFmtId="0" fontId="111" fillId="0" borderId="0"/>
    <xf numFmtId="0" fontId="92" fillId="0" borderId="0"/>
    <xf numFmtId="0" fontId="55" fillId="0" borderId="0"/>
    <xf numFmtId="0" fontId="56" fillId="0" borderId="0"/>
    <xf numFmtId="0" fontId="55" fillId="0" borderId="0"/>
    <xf numFmtId="0" fontId="92" fillId="0" borderId="0"/>
    <xf numFmtId="0" fontId="55" fillId="0" borderId="0"/>
    <xf numFmtId="165" fontId="56" fillId="0" borderId="0" applyFont="0" applyFill="0" applyBorder="0" applyAlignment="0" applyProtection="0"/>
    <xf numFmtId="165" fontId="111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5" fontId="56" fillId="0" borderId="0" applyFont="0" applyFill="0" applyBorder="0" applyAlignment="0" applyProtection="0"/>
    <xf numFmtId="0" fontId="41" fillId="56" borderId="27" applyNumberFormat="0" applyAlignment="0" applyProtection="0"/>
    <xf numFmtId="165" fontId="6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/>
    <xf numFmtId="0" fontId="48" fillId="43" borderId="27" applyNumberFormat="0" applyAlignment="0" applyProtection="0"/>
    <xf numFmtId="0" fontId="114" fillId="9" borderId="0" applyNumberFormat="0" applyBorder="0" applyAlignment="0" applyProtection="0"/>
    <xf numFmtId="0" fontId="50" fillId="58" borderId="0" applyNumberFormat="0" applyBorder="0" applyAlignment="0" applyProtection="0"/>
    <xf numFmtId="0" fontId="11" fillId="0" borderId="0"/>
    <xf numFmtId="0" fontId="6" fillId="0" borderId="0"/>
    <xf numFmtId="0" fontId="113" fillId="0" borderId="0">
      <alignment vertical="center"/>
    </xf>
    <xf numFmtId="0" fontId="11" fillId="0" borderId="0"/>
    <xf numFmtId="1" fontId="57" fillId="0" borderId="0"/>
    <xf numFmtId="1" fontId="57" fillId="0" borderId="0"/>
    <xf numFmtId="1" fontId="57" fillId="0" borderId="0"/>
    <xf numFmtId="0" fontId="56" fillId="0" borderId="0"/>
    <xf numFmtId="0" fontId="111" fillId="0" borderId="0"/>
    <xf numFmtId="0" fontId="111" fillId="0" borderId="0"/>
    <xf numFmtId="0" fontId="11" fillId="0" borderId="0"/>
    <xf numFmtId="0" fontId="23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2" fillId="0" borderId="0"/>
    <xf numFmtId="0" fontId="20" fillId="0" borderId="0"/>
    <xf numFmtId="0" fontId="23" fillId="59" borderId="33" applyNumberFormat="0" applyFont="0" applyAlignment="0" applyProtection="0"/>
    <xf numFmtId="0" fontId="51" fillId="56" borderId="34" applyNumberFormat="0" applyAlignment="0" applyProtection="0"/>
    <xf numFmtId="0" fontId="53" fillId="0" borderId="35" applyNumberFormat="0" applyFill="0" applyAlignment="0" applyProtection="0"/>
    <xf numFmtId="0" fontId="6" fillId="0" borderId="0"/>
    <xf numFmtId="165" fontId="6" fillId="0" borderId="0" applyFont="0" applyFill="0" applyBorder="0" applyAlignment="0" applyProtection="0"/>
    <xf numFmtId="0" fontId="23" fillId="59" borderId="33" applyNumberFormat="0" applyFont="0" applyAlignment="0" applyProtection="0"/>
    <xf numFmtId="0" fontId="23" fillId="59" borderId="33" applyNumberFormat="0" applyFont="0" applyAlignment="0" applyProtection="0"/>
    <xf numFmtId="0" fontId="23" fillId="59" borderId="33" applyNumberFormat="0" applyFont="0" applyAlignment="0" applyProtection="0"/>
    <xf numFmtId="0" fontId="6" fillId="0" borderId="0"/>
    <xf numFmtId="165" fontId="6" fillId="0" borderId="0" applyFont="0" applyFill="0" applyBorder="0" applyAlignment="0" applyProtection="0"/>
    <xf numFmtId="0" fontId="41" fillId="56" borderId="27" applyNumberFormat="0" applyAlignment="0" applyProtection="0"/>
    <xf numFmtId="0" fontId="48" fillId="43" borderId="27" applyNumberFormat="0" applyAlignment="0" applyProtection="0"/>
    <xf numFmtId="0" fontId="11" fillId="59" borderId="33" applyNumberFormat="0" applyFont="0" applyAlignment="0" applyProtection="0"/>
    <xf numFmtId="0" fontId="85" fillId="0" borderId="35" applyNumberFormat="0" applyFill="0" applyAlignment="0" applyProtection="0"/>
    <xf numFmtId="0" fontId="51" fillId="56" borderId="34" applyNumberFormat="0" applyAlignment="0" applyProtection="0"/>
    <xf numFmtId="0" fontId="41" fillId="56" borderId="27" applyNumberFormat="0" applyAlignment="0" applyProtection="0"/>
    <xf numFmtId="0" fontId="23" fillId="59" borderId="33" applyNumberFormat="0" applyFont="0" applyAlignment="0" applyProtection="0"/>
    <xf numFmtId="0" fontId="41" fillId="56" borderId="27" applyNumberFormat="0" applyAlignment="0" applyProtection="0"/>
    <xf numFmtId="0" fontId="48" fillId="43" borderId="27" applyNumberFormat="0" applyAlignment="0" applyProtection="0"/>
    <xf numFmtId="165" fontId="6" fillId="0" borderId="0" applyFont="0" applyFill="0" applyBorder="0" applyAlignment="0" applyProtection="0"/>
    <xf numFmtId="0" fontId="48" fillId="43" borderId="27" applyNumberFormat="0" applyAlignment="0" applyProtection="0"/>
    <xf numFmtId="0" fontId="23" fillId="59" borderId="33" applyNumberFormat="0" applyFont="0" applyAlignment="0" applyProtection="0"/>
    <xf numFmtId="0" fontId="48" fillId="43" borderId="27" applyNumberFormat="0" applyAlignment="0" applyProtection="0"/>
    <xf numFmtId="0" fontId="6" fillId="0" borderId="0"/>
    <xf numFmtId="0" fontId="23" fillId="59" borderId="33" applyNumberFormat="0" applyFont="0" applyAlignment="0" applyProtection="0"/>
    <xf numFmtId="0" fontId="51" fillId="56" borderId="34" applyNumberFormat="0" applyAlignment="0" applyProtection="0"/>
    <xf numFmtId="0" fontId="48" fillId="43" borderId="27" applyNumberFormat="0" applyAlignment="0" applyProtection="0"/>
    <xf numFmtId="0" fontId="23" fillId="59" borderId="33" applyNumberFormat="0" applyFont="0" applyAlignment="0" applyProtection="0"/>
    <xf numFmtId="0" fontId="53" fillId="0" borderId="35" applyNumberFormat="0" applyFill="0" applyAlignment="0" applyProtection="0"/>
    <xf numFmtId="165" fontId="6" fillId="0" borderId="0" applyFont="0" applyFill="0" applyBorder="0" applyAlignment="0" applyProtection="0"/>
    <xf numFmtId="0" fontId="41" fillId="56" borderId="27" applyNumberFormat="0" applyAlignment="0" applyProtection="0"/>
    <xf numFmtId="0" fontId="23" fillId="59" borderId="33" applyNumberFormat="0" applyFont="0" applyAlignment="0" applyProtection="0"/>
    <xf numFmtId="0" fontId="41" fillId="56" borderId="27" applyNumberFormat="0" applyAlignment="0" applyProtection="0"/>
    <xf numFmtId="0" fontId="41" fillId="56" borderId="27" applyNumberFormat="0" applyAlignment="0" applyProtection="0"/>
    <xf numFmtId="0" fontId="48" fillId="43" borderId="27" applyNumberFormat="0" applyAlignment="0" applyProtection="0"/>
    <xf numFmtId="0" fontId="41" fillId="56" borderId="27" applyNumberFormat="0" applyAlignment="0" applyProtection="0"/>
    <xf numFmtId="0" fontId="51" fillId="56" borderId="34" applyNumberFormat="0" applyAlignment="0" applyProtection="0"/>
    <xf numFmtId="0" fontId="53" fillId="0" borderId="35" applyNumberFormat="0" applyFill="0" applyAlignment="0" applyProtection="0"/>
    <xf numFmtId="0" fontId="23" fillId="59" borderId="33" applyNumberFormat="0" applyFont="0" applyAlignment="0" applyProtection="0"/>
    <xf numFmtId="0" fontId="6" fillId="0" borderId="0"/>
    <xf numFmtId="0" fontId="80" fillId="56" borderId="34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41" fillId="56" borderId="27" applyNumberFormat="0" applyAlignment="0" applyProtection="0"/>
    <xf numFmtId="0" fontId="79" fillId="43" borderId="27" applyNumberFormat="0" applyAlignment="0" applyProtection="0"/>
    <xf numFmtId="0" fontId="41" fillId="56" borderId="27" applyNumberFormat="0" applyAlignment="0" applyProtection="0"/>
    <xf numFmtId="0" fontId="79" fillId="43" borderId="27" applyNumberFormat="0" applyAlignment="0" applyProtection="0"/>
    <xf numFmtId="0" fontId="80" fillId="56" borderId="34" applyNumberFormat="0" applyAlignment="0" applyProtection="0"/>
    <xf numFmtId="0" fontId="81" fillId="56" borderId="27" applyNumberFormat="0" applyAlignment="0" applyProtection="0"/>
    <xf numFmtId="0" fontId="85" fillId="0" borderId="35" applyNumberFormat="0" applyFill="0" applyAlignment="0" applyProtection="0"/>
    <xf numFmtId="0" fontId="11" fillId="59" borderId="33" applyNumberFormat="0" applyFont="0" applyAlignment="0" applyProtection="0"/>
    <xf numFmtId="0" fontId="48" fillId="43" borderId="27" applyNumberFormat="0" applyAlignment="0" applyProtection="0"/>
    <xf numFmtId="0" fontId="81" fillId="56" borderId="27" applyNumberFormat="0" applyAlignment="0" applyProtection="0"/>
    <xf numFmtId="0" fontId="48" fillId="43" borderId="27" applyNumberFormat="0" applyAlignment="0" applyProtection="0"/>
    <xf numFmtId="0" fontId="53" fillId="0" borderId="35" applyNumberFormat="0" applyFill="0" applyAlignment="0" applyProtection="0"/>
    <xf numFmtId="0" fontId="11" fillId="59" borderId="33" applyNumberFormat="0" applyFont="0" applyAlignment="0" applyProtection="0"/>
    <xf numFmtId="0" fontId="51" fillId="56" borderId="34" applyNumberFormat="0" applyAlignment="0" applyProtection="0"/>
    <xf numFmtId="0" fontId="11" fillId="59" borderId="33" applyNumberFormat="0" applyFont="0" applyAlignment="0" applyProtection="0"/>
    <xf numFmtId="0" fontId="11" fillId="59" borderId="33" applyNumberFormat="0" applyFont="0" applyAlignment="0" applyProtection="0"/>
    <xf numFmtId="0" fontId="53" fillId="0" borderId="35" applyNumberFormat="0" applyFill="0" applyAlignment="0" applyProtection="0"/>
    <xf numFmtId="0" fontId="48" fillId="43" borderId="27" applyNumberFormat="0" applyAlignment="0" applyProtection="0"/>
    <xf numFmtId="9" fontId="27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27" fillId="13" borderId="25" applyNumberFormat="0" applyFont="0" applyAlignment="0" applyProtection="0"/>
    <xf numFmtId="0" fontId="117" fillId="0" borderId="0" applyNumberFormat="0" applyFill="0" applyBorder="0" applyAlignment="0" applyProtection="0"/>
    <xf numFmtId="0" fontId="118" fillId="0" borderId="18" applyNumberFormat="0" applyFill="0" applyAlignment="0" applyProtection="0"/>
    <xf numFmtId="0" fontId="119" fillId="0" borderId="19" applyNumberFormat="0" applyFill="0" applyAlignment="0" applyProtection="0"/>
    <xf numFmtId="0" fontId="120" fillId="0" borderId="20" applyNumberFormat="0" applyFill="0" applyAlignment="0" applyProtection="0"/>
    <xf numFmtId="0" fontId="120" fillId="0" borderId="0" applyNumberFormat="0" applyFill="0" applyBorder="0" applyAlignment="0" applyProtection="0"/>
    <xf numFmtId="0" fontId="121" fillId="7" borderId="0" applyNumberFormat="0" applyBorder="0" applyAlignment="0" applyProtection="0"/>
    <xf numFmtId="0" fontId="122" fillId="8" borderId="0" applyNumberFormat="0" applyBorder="0" applyAlignment="0" applyProtection="0"/>
    <xf numFmtId="0" fontId="123" fillId="9" borderId="0" applyNumberFormat="0" applyBorder="0" applyAlignment="0" applyProtection="0"/>
    <xf numFmtId="0" fontId="124" fillId="10" borderId="21" applyNumberFormat="0" applyAlignment="0" applyProtection="0"/>
    <xf numFmtId="0" fontId="125" fillId="11" borderId="22" applyNumberFormat="0" applyAlignment="0" applyProtection="0"/>
    <xf numFmtId="0" fontId="126" fillId="11" borderId="21" applyNumberFormat="0" applyAlignment="0" applyProtection="0"/>
    <xf numFmtId="0" fontId="127" fillId="0" borderId="23" applyNumberFormat="0" applyFill="0" applyAlignment="0" applyProtection="0"/>
    <xf numFmtId="0" fontId="128" fillId="12" borderId="24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26" applyNumberFormat="0" applyFill="0" applyAlignment="0" applyProtection="0"/>
    <xf numFmtId="0" fontId="132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132" fillId="17" borderId="0" applyNumberFormat="0" applyBorder="0" applyAlignment="0" applyProtection="0"/>
    <xf numFmtId="0" fontId="132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32" fillId="21" borderId="0" applyNumberFormat="0" applyBorder="0" applyAlignment="0" applyProtection="0"/>
    <xf numFmtId="0" fontId="132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132" fillId="25" borderId="0" applyNumberFormat="0" applyBorder="0" applyAlignment="0" applyProtection="0"/>
    <xf numFmtId="0" fontId="132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132" fillId="29" borderId="0" applyNumberFormat="0" applyBorder="0" applyAlignment="0" applyProtection="0"/>
    <xf numFmtId="0" fontId="132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132" fillId="33" borderId="0" applyNumberFormat="0" applyBorder="0" applyAlignment="0" applyProtection="0"/>
    <xf numFmtId="0" fontId="132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132" fillId="37" borderId="0" applyNumberFormat="0" applyBorder="0" applyAlignment="0" applyProtection="0"/>
    <xf numFmtId="0" fontId="78" fillId="59" borderId="42" applyNumberFormat="0" applyFont="0" applyAlignment="0" applyProtection="0"/>
    <xf numFmtId="0" fontId="41" fillId="56" borderId="41" applyNumberFormat="0" applyAlignment="0" applyProtection="0"/>
    <xf numFmtId="0" fontId="11" fillId="59" borderId="42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48" fillId="43" borderId="41" applyNumberFormat="0" applyAlignment="0" applyProtection="0"/>
    <xf numFmtId="0" fontId="3" fillId="0" borderId="0"/>
    <xf numFmtId="165" fontId="3" fillId="0" borderId="0" applyFont="0" applyFill="0" applyBorder="0" applyAlignment="0" applyProtection="0"/>
    <xf numFmtId="0" fontId="23" fillId="59" borderId="38" applyNumberFormat="0" applyFont="0" applyAlignment="0" applyProtection="0"/>
    <xf numFmtId="0" fontId="51" fillId="56" borderId="43" applyNumberFormat="0" applyAlignment="0" applyProtection="0"/>
    <xf numFmtId="0" fontId="80" fillId="56" borderId="43" applyNumberFormat="0" applyAlignment="0" applyProtection="0"/>
    <xf numFmtId="0" fontId="97" fillId="56" borderId="41" applyNumberFormat="0" applyAlignment="0" applyProtection="0"/>
    <xf numFmtId="0" fontId="85" fillId="0" borderId="40" applyNumberFormat="0" applyFill="0" applyAlignment="0" applyProtection="0"/>
    <xf numFmtId="165" fontId="3" fillId="0" borderId="0" applyFont="0" applyFill="0" applyBorder="0" applyAlignment="0" applyProtection="0"/>
    <xf numFmtId="0" fontId="23" fillId="59" borderId="42" applyNumberFormat="0" applyFont="0" applyAlignment="0" applyProtection="0"/>
    <xf numFmtId="0" fontId="11" fillId="59" borderId="38" applyNumberFormat="0" applyFont="0" applyAlignment="0" applyProtection="0"/>
    <xf numFmtId="0" fontId="81" fillId="56" borderId="37" applyNumberFormat="0" applyAlignment="0" applyProtection="0"/>
    <xf numFmtId="0" fontId="23" fillId="59" borderId="42" applyNumberFormat="0" applyFont="0" applyAlignment="0" applyProtection="0"/>
    <xf numFmtId="0" fontId="3" fillId="0" borderId="0"/>
    <xf numFmtId="0" fontId="53" fillId="0" borderId="44" applyNumberFormat="0" applyFill="0" applyAlignment="0" applyProtection="0"/>
    <xf numFmtId="0" fontId="48" fillId="43" borderId="41" applyNumberFormat="0" applyAlignment="0" applyProtection="0"/>
    <xf numFmtId="0" fontId="48" fillId="43" borderId="37" applyNumberFormat="0" applyAlignment="0" applyProtection="0"/>
    <xf numFmtId="165" fontId="3" fillId="0" borderId="0" applyFont="0" applyFill="0" applyBorder="0" applyAlignment="0" applyProtection="0"/>
    <xf numFmtId="0" fontId="85" fillId="0" borderId="40" applyNumberFormat="0" applyFill="0" applyAlignment="0" applyProtection="0"/>
    <xf numFmtId="0" fontId="11" fillId="59" borderId="38" applyNumberFormat="0" applyFont="0" applyAlignment="0" applyProtection="0"/>
    <xf numFmtId="0" fontId="23" fillId="59" borderId="38" applyNumberFormat="0" applyFont="0" applyAlignment="0" applyProtection="0"/>
    <xf numFmtId="0" fontId="23" fillId="59" borderId="42" applyNumberFormat="0" applyFont="0" applyAlignment="0" applyProtection="0"/>
    <xf numFmtId="0" fontId="23" fillId="59" borderId="38" applyNumberFormat="0" applyFont="0" applyAlignment="0" applyProtection="0"/>
    <xf numFmtId="0" fontId="51" fillId="56" borderId="39" applyNumberFormat="0" applyAlignment="0" applyProtection="0"/>
    <xf numFmtId="0" fontId="41" fillId="56" borderId="41" applyNumberFormat="0" applyAlignment="0" applyProtection="0"/>
    <xf numFmtId="0" fontId="41" fillId="56" borderId="37" applyNumberFormat="0" applyAlignment="0" applyProtection="0"/>
    <xf numFmtId="0" fontId="81" fillId="56" borderId="41" applyNumberFormat="0" applyAlignment="0" applyProtection="0"/>
    <xf numFmtId="0" fontId="3" fillId="0" borderId="0"/>
    <xf numFmtId="0" fontId="79" fillId="43" borderId="41" applyNumberFormat="0" applyAlignment="0" applyProtection="0"/>
    <xf numFmtId="0" fontId="48" fillId="43" borderId="37" applyNumberFormat="0" applyAlignment="0" applyProtection="0"/>
    <xf numFmtId="0" fontId="23" fillId="59" borderId="42" applyNumberFormat="0" applyFont="0" applyAlignment="0" applyProtection="0"/>
    <xf numFmtId="0" fontId="41" fillId="56" borderId="41" applyNumberFormat="0" applyAlignment="0" applyProtection="0"/>
    <xf numFmtId="0" fontId="48" fillId="43" borderId="41" applyNumberFormat="0" applyAlignment="0" applyProtection="0"/>
    <xf numFmtId="0" fontId="104" fillId="43" borderId="37" applyNumberFormat="0" applyAlignment="0" applyProtection="0"/>
    <xf numFmtId="0" fontId="97" fillId="56" borderId="37" applyNumberFormat="0" applyAlignment="0" applyProtection="0"/>
    <xf numFmtId="0" fontId="41" fillId="56" borderId="41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41" fillId="56" borderId="41" applyNumberFormat="0" applyAlignment="0" applyProtection="0"/>
    <xf numFmtId="0" fontId="51" fillId="56" borderId="43" applyNumberFormat="0" applyAlignment="0" applyProtection="0"/>
    <xf numFmtId="0" fontId="53" fillId="0" borderId="44" applyNumberFormat="0" applyFill="0" applyAlignment="0" applyProtection="0"/>
    <xf numFmtId="0" fontId="23" fillId="59" borderId="42" applyNumberFormat="0" applyFont="0" applyAlignment="0" applyProtection="0"/>
    <xf numFmtId="0" fontId="80" fillId="56" borderId="43" applyNumberFormat="0" applyAlignment="0" applyProtection="0"/>
    <xf numFmtId="166" fontId="133" fillId="0" borderId="0" applyFill="0" applyBorder="0" applyProtection="0">
      <alignment horizontal="right" vertical="top"/>
    </xf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3" fillId="59" borderId="38" applyNumberFormat="0" applyFont="0" applyAlignment="0" applyProtection="0"/>
    <xf numFmtId="0" fontId="48" fillId="43" borderId="41" applyNumberFormat="0" applyAlignment="0" applyProtection="0"/>
    <xf numFmtId="0" fontId="48" fillId="43" borderId="41" applyNumberFormat="0" applyAlignment="0" applyProtection="0"/>
    <xf numFmtId="0" fontId="108" fillId="0" borderId="40" applyNumberFormat="0" applyFill="0" applyAlignment="0" applyProtection="0"/>
    <xf numFmtId="165" fontId="3" fillId="0" borderId="0" applyFont="0" applyFill="0" applyBorder="0" applyAlignment="0" applyProtection="0"/>
    <xf numFmtId="0" fontId="23" fillId="59" borderId="42" applyNumberFormat="0" applyFont="0" applyAlignment="0" applyProtection="0"/>
    <xf numFmtId="0" fontId="3" fillId="0" borderId="0"/>
    <xf numFmtId="0" fontId="3" fillId="0" borderId="0"/>
    <xf numFmtId="0" fontId="41" fillId="56" borderId="41" applyNumberFormat="0" applyAlignment="0" applyProtection="0"/>
    <xf numFmtId="0" fontId="23" fillId="59" borderId="42" applyNumberFormat="0" applyFont="0" applyAlignment="0" applyProtection="0"/>
    <xf numFmtId="0" fontId="53" fillId="0" borderId="44" applyNumberFormat="0" applyFill="0" applyAlignment="0" applyProtection="0"/>
    <xf numFmtId="0" fontId="53" fillId="0" borderId="40" applyNumberFormat="0" applyFill="0" applyAlignment="0" applyProtection="0"/>
    <xf numFmtId="0" fontId="41" fillId="56" borderId="41" applyNumberFormat="0" applyAlignment="0" applyProtection="0"/>
    <xf numFmtId="0" fontId="23" fillId="59" borderId="38" applyNumberFormat="0" applyFont="0" applyAlignment="0" applyProtection="0"/>
    <xf numFmtId="0" fontId="11" fillId="59" borderId="42" applyNumberFormat="0" applyFont="0" applyAlignment="0" applyProtection="0"/>
    <xf numFmtId="0" fontId="53" fillId="0" borderId="40" applyNumberFormat="0" applyFill="0" applyAlignment="0" applyProtection="0"/>
    <xf numFmtId="0" fontId="48" fillId="43" borderId="41" applyNumberFormat="0" applyAlignment="0" applyProtection="0"/>
    <xf numFmtId="0" fontId="85" fillId="0" borderId="44" applyNumberFormat="0" applyFill="0" applyAlignment="0" applyProtection="0"/>
    <xf numFmtId="0" fontId="80" fillId="56" borderId="43" applyNumberFormat="0" applyAlignment="0" applyProtection="0"/>
    <xf numFmtId="0" fontId="81" fillId="56" borderId="41" applyNumberFormat="0" applyAlignment="0" applyProtection="0"/>
    <xf numFmtId="0" fontId="48" fillId="43" borderId="41" applyNumberFormat="0" applyAlignment="0" applyProtection="0"/>
    <xf numFmtId="0" fontId="23" fillId="59" borderId="42" applyNumberFormat="0" applyFont="0" applyAlignment="0" applyProtection="0"/>
    <xf numFmtId="0" fontId="51" fillId="56" borderId="43" applyNumberFormat="0" applyAlignment="0" applyProtection="0"/>
    <xf numFmtId="0" fontId="85" fillId="0" borderId="44" applyNumberFormat="0" applyFill="0" applyAlignment="0" applyProtection="0"/>
    <xf numFmtId="0" fontId="41" fillId="56" borderId="41" applyNumberFormat="0" applyAlignment="0" applyProtection="0"/>
    <xf numFmtId="0" fontId="23" fillId="59" borderId="42" applyNumberFormat="0" applyFont="0" applyAlignment="0" applyProtection="0"/>
    <xf numFmtId="0" fontId="85" fillId="0" borderId="44" applyNumberFormat="0" applyFill="0" applyAlignment="0" applyProtection="0"/>
    <xf numFmtId="0" fontId="107" fillId="56" borderId="39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48" fillId="43" borderId="41" applyNumberFormat="0" applyAlignment="0" applyProtection="0"/>
    <xf numFmtId="0" fontId="3" fillId="0" borderId="0"/>
    <xf numFmtId="0" fontId="23" fillId="59" borderId="42" applyNumberFormat="0" applyFont="0" applyAlignment="0" applyProtection="0"/>
    <xf numFmtId="0" fontId="11" fillId="59" borderId="42" applyNumberFormat="0" applyFont="0" applyAlignment="0" applyProtection="0"/>
    <xf numFmtId="0" fontId="108" fillId="0" borderId="44" applyNumberFormat="0" applyFill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81" fillId="56" borderId="37" applyNumberFormat="0" applyAlignment="0" applyProtection="0"/>
    <xf numFmtId="0" fontId="51" fillId="56" borderId="39" applyNumberFormat="0" applyAlignment="0" applyProtection="0"/>
    <xf numFmtId="0" fontId="80" fillId="56" borderId="39" applyNumberFormat="0" applyAlignment="0" applyProtection="0"/>
    <xf numFmtId="0" fontId="78" fillId="59" borderId="38" applyNumberFormat="0" applyFont="0" applyAlignment="0" applyProtection="0"/>
    <xf numFmtId="0" fontId="80" fillId="56" borderId="39" applyNumberFormat="0" applyAlignment="0" applyProtection="0"/>
    <xf numFmtId="165" fontId="3" fillId="0" borderId="0" applyFont="0" applyFill="0" applyBorder="0" applyAlignment="0" applyProtection="0"/>
    <xf numFmtId="0" fontId="3" fillId="0" borderId="0"/>
    <xf numFmtId="0" fontId="79" fillId="43" borderId="37" applyNumberFormat="0" applyAlignment="0" applyProtection="0"/>
    <xf numFmtId="165" fontId="3" fillId="0" borderId="0" applyFont="0" applyFill="0" applyBorder="0" applyAlignment="0" applyProtection="0"/>
    <xf numFmtId="0" fontId="79" fillId="43" borderId="37" applyNumberFormat="0" applyAlignment="0" applyProtection="0"/>
    <xf numFmtId="0" fontId="3" fillId="0" borderId="0"/>
    <xf numFmtId="0" fontId="51" fillId="56" borderId="43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41" fillId="56" borderId="41" applyNumberFormat="0" applyAlignment="0" applyProtection="0"/>
    <xf numFmtId="0" fontId="41" fillId="56" borderId="41" applyNumberFormat="0" applyAlignment="0" applyProtection="0"/>
    <xf numFmtId="0" fontId="51" fillId="56" borderId="43" applyNumberFormat="0" applyAlignment="0" applyProtection="0"/>
    <xf numFmtId="0" fontId="41" fillId="56" borderId="37" applyNumberFormat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41" fillId="56" borderId="37" applyNumberFormat="0" applyAlignment="0" applyProtection="0"/>
    <xf numFmtId="0" fontId="48" fillId="43" borderId="37" applyNumberFormat="0" applyAlignment="0" applyProtection="0"/>
    <xf numFmtId="0" fontId="11" fillId="59" borderId="38" applyNumberFormat="0" applyFont="0" applyAlignment="0" applyProtection="0"/>
    <xf numFmtId="0" fontId="85" fillId="0" borderId="40" applyNumberFormat="0" applyFill="0" applyAlignment="0" applyProtection="0"/>
    <xf numFmtId="0" fontId="51" fillId="56" borderId="39" applyNumberFormat="0" applyAlignment="0" applyProtection="0"/>
    <xf numFmtId="0" fontId="41" fillId="56" borderId="37" applyNumberFormat="0" applyAlignment="0" applyProtection="0"/>
    <xf numFmtId="0" fontId="23" fillId="59" borderId="38" applyNumberFormat="0" applyFont="0" applyAlignment="0" applyProtection="0"/>
    <xf numFmtId="0" fontId="41" fillId="56" borderId="37" applyNumberFormat="0" applyAlignment="0" applyProtection="0"/>
    <xf numFmtId="0" fontId="48" fillId="43" borderId="37" applyNumberFormat="0" applyAlignment="0" applyProtection="0"/>
    <xf numFmtId="0" fontId="79" fillId="43" borderId="41" applyNumberFormat="0" applyAlignment="0" applyProtection="0"/>
    <xf numFmtId="0" fontId="48" fillId="43" borderId="37" applyNumberFormat="0" applyAlignment="0" applyProtection="0"/>
    <xf numFmtId="0" fontId="23" fillId="59" borderId="38" applyNumberFormat="0" applyFont="0" applyAlignment="0" applyProtection="0"/>
    <xf numFmtId="0" fontId="48" fillId="43" borderId="37" applyNumberFormat="0" applyAlignment="0" applyProtection="0"/>
    <xf numFmtId="0" fontId="23" fillId="59" borderId="38" applyNumberFormat="0" applyFont="0" applyAlignment="0" applyProtection="0"/>
    <xf numFmtId="0" fontId="51" fillId="56" borderId="39" applyNumberFormat="0" applyAlignment="0" applyProtection="0"/>
    <xf numFmtId="0" fontId="48" fillId="43" borderId="37" applyNumberFormat="0" applyAlignment="0" applyProtection="0"/>
    <xf numFmtId="0" fontId="23" fillId="59" borderId="38" applyNumberFormat="0" applyFont="0" applyAlignment="0" applyProtection="0"/>
    <xf numFmtId="0" fontId="53" fillId="0" borderId="40" applyNumberFormat="0" applyFill="0" applyAlignment="0" applyProtection="0"/>
    <xf numFmtId="0" fontId="41" fillId="56" borderId="37" applyNumberFormat="0" applyAlignment="0" applyProtection="0"/>
    <xf numFmtId="0" fontId="23" fillId="59" borderId="38" applyNumberFormat="0" applyFont="0" applyAlignment="0" applyProtection="0"/>
    <xf numFmtId="0" fontId="41" fillId="56" borderId="37" applyNumberFormat="0" applyAlignment="0" applyProtection="0"/>
    <xf numFmtId="0" fontId="41" fillId="56" borderId="37" applyNumberFormat="0" applyAlignment="0" applyProtection="0"/>
    <xf numFmtId="0" fontId="48" fillId="43" borderId="37" applyNumberFormat="0" applyAlignment="0" applyProtection="0"/>
    <xf numFmtId="0" fontId="41" fillId="56" borderId="37" applyNumberFormat="0" applyAlignment="0" applyProtection="0"/>
    <xf numFmtId="0" fontId="51" fillId="56" borderId="39" applyNumberFormat="0" applyAlignment="0" applyProtection="0"/>
    <xf numFmtId="0" fontId="53" fillId="0" borderId="40" applyNumberFormat="0" applyFill="0" applyAlignment="0" applyProtection="0"/>
    <xf numFmtId="0" fontId="23" fillId="59" borderId="38" applyNumberFormat="0" applyFont="0" applyAlignment="0" applyProtection="0"/>
    <xf numFmtId="0" fontId="80" fillId="56" borderId="39" applyNumberFormat="0" applyAlignment="0" applyProtection="0"/>
    <xf numFmtId="0" fontId="41" fillId="56" borderId="37" applyNumberFormat="0" applyAlignment="0" applyProtection="0"/>
    <xf numFmtId="0" fontId="79" fillId="43" borderId="37" applyNumberFormat="0" applyAlignment="0" applyProtection="0"/>
    <xf numFmtId="0" fontId="41" fillId="56" borderId="37" applyNumberFormat="0" applyAlignment="0" applyProtection="0"/>
    <xf numFmtId="0" fontId="79" fillId="43" borderId="37" applyNumberFormat="0" applyAlignment="0" applyProtection="0"/>
    <xf numFmtId="0" fontId="80" fillId="56" borderId="39" applyNumberFormat="0" applyAlignment="0" applyProtection="0"/>
    <xf numFmtId="0" fontId="81" fillId="56" borderId="37" applyNumberFormat="0" applyAlignment="0" applyProtection="0"/>
    <xf numFmtId="0" fontId="85" fillId="0" borderId="40" applyNumberFormat="0" applyFill="0" applyAlignment="0" applyProtection="0"/>
    <xf numFmtId="0" fontId="11" fillId="59" borderId="38" applyNumberFormat="0" applyFont="0" applyAlignment="0" applyProtection="0"/>
    <xf numFmtId="0" fontId="48" fillId="43" borderId="37" applyNumberFormat="0" applyAlignment="0" applyProtection="0"/>
    <xf numFmtId="0" fontId="81" fillId="56" borderId="37" applyNumberFormat="0" applyAlignment="0" applyProtection="0"/>
    <xf numFmtId="0" fontId="48" fillId="43" borderId="37" applyNumberFormat="0" applyAlignment="0" applyProtection="0"/>
    <xf numFmtId="0" fontId="53" fillId="0" borderId="40" applyNumberFormat="0" applyFill="0" applyAlignment="0" applyProtection="0"/>
    <xf numFmtId="0" fontId="11" fillId="59" borderId="38" applyNumberFormat="0" applyFont="0" applyAlignment="0" applyProtection="0"/>
    <xf numFmtId="0" fontId="51" fillId="56" borderId="39" applyNumberFormat="0" applyAlignment="0" applyProtection="0"/>
    <xf numFmtId="0" fontId="11" fillId="59" borderId="38" applyNumberFormat="0" applyFont="0" applyAlignment="0" applyProtection="0"/>
    <xf numFmtId="0" fontId="11" fillId="59" borderId="38" applyNumberFormat="0" applyFont="0" applyAlignment="0" applyProtection="0"/>
    <xf numFmtId="0" fontId="53" fillId="0" borderId="40" applyNumberFormat="0" applyFill="0" applyAlignment="0" applyProtection="0"/>
    <xf numFmtId="0" fontId="48" fillId="43" borderId="37" applyNumberFormat="0" applyAlignment="0" applyProtection="0"/>
    <xf numFmtId="0" fontId="53" fillId="0" borderId="44" applyNumberFormat="0" applyFill="0" applyAlignment="0" applyProtection="0"/>
    <xf numFmtId="0" fontId="107" fillId="56" borderId="43" applyNumberFormat="0" applyAlignment="0" applyProtection="0"/>
    <xf numFmtId="0" fontId="104" fillId="43" borderId="41" applyNumberFormat="0" applyAlignment="0" applyProtection="0"/>
    <xf numFmtId="0" fontId="23" fillId="59" borderId="42" applyNumberFormat="0" applyFont="0" applyAlignment="0" applyProtection="0"/>
    <xf numFmtId="0" fontId="79" fillId="43" borderId="41" applyNumberFormat="0" applyAlignment="0" applyProtection="0"/>
    <xf numFmtId="0" fontId="41" fillId="56" borderId="41" applyNumberFormat="0" applyAlignment="0" applyProtection="0"/>
    <xf numFmtId="0" fontId="79" fillId="43" borderId="41" applyNumberFormat="0" applyAlignment="0" applyProtection="0"/>
    <xf numFmtId="0" fontId="80" fillId="56" borderId="43" applyNumberFormat="0" applyAlignment="0" applyProtection="0"/>
    <xf numFmtId="0" fontId="81" fillId="56" borderId="41" applyNumberFormat="0" applyAlignment="0" applyProtection="0"/>
    <xf numFmtId="0" fontId="85" fillId="0" borderId="44" applyNumberFormat="0" applyFill="0" applyAlignment="0" applyProtection="0"/>
    <xf numFmtId="0" fontId="11" fillId="59" borderId="42" applyNumberFormat="0" applyFont="0" applyAlignment="0" applyProtection="0"/>
    <xf numFmtId="0" fontId="48" fillId="43" borderId="41" applyNumberFormat="0" applyAlignment="0" applyProtection="0"/>
    <xf numFmtId="0" fontId="81" fillId="56" borderId="41" applyNumberFormat="0" applyAlignment="0" applyProtection="0"/>
    <xf numFmtId="0" fontId="48" fillId="43" borderId="41" applyNumberFormat="0" applyAlignment="0" applyProtection="0"/>
    <xf numFmtId="0" fontId="53" fillId="0" borderId="44" applyNumberFormat="0" applyFill="0" applyAlignment="0" applyProtection="0"/>
    <xf numFmtId="0" fontId="11" fillId="59" borderId="42" applyNumberFormat="0" applyFont="0" applyAlignment="0" applyProtection="0"/>
    <xf numFmtId="0" fontId="51" fillId="56" borderId="43" applyNumberFormat="0" applyAlignment="0" applyProtection="0"/>
    <xf numFmtId="0" fontId="11" fillId="59" borderId="42" applyNumberFormat="0" applyFont="0" applyAlignment="0" applyProtection="0"/>
    <xf numFmtId="0" fontId="11" fillId="59" borderId="42" applyNumberFormat="0" applyFont="0" applyAlignment="0" applyProtection="0"/>
    <xf numFmtId="0" fontId="53" fillId="0" borderId="44" applyNumberFormat="0" applyFill="0" applyAlignment="0" applyProtection="0"/>
    <xf numFmtId="0" fontId="48" fillId="43" borderId="41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/>
  </cellStyleXfs>
  <cellXfs count="758">
    <xf numFmtId="0" fontId="0" fillId="0" borderId="0" xfId="0"/>
    <xf numFmtId="0" fontId="15" fillId="0" borderId="0" xfId="0" applyFont="1"/>
    <xf numFmtId="0" fontId="17" fillId="0" borderId="0" xfId="0" applyFont="1" applyBorder="1" applyAlignment="1">
      <alignment vertical="top" wrapText="1"/>
    </xf>
    <xf numFmtId="0" fontId="18" fillId="0" borderId="0" xfId="0" applyFont="1"/>
    <xf numFmtId="0" fontId="16" fillId="2" borderId="12" xfId="0" applyFont="1" applyFill="1" applyBorder="1" applyAlignment="1">
      <alignment vertical="top" wrapText="1"/>
    </xf>
    <xf numFmtId="0" fontId="23" fillId="5" borderId="1" xfId="0" applyFont="1" applyFill="1" applyBorder="1" applyAlignment="1">
      <alignment vertical="top" wrapText="1"/>
    </xf>
    <xf numFmtId="10" fontId="23" fillId="5" borderId="1" xfId="0" applyNumberFormat="1" applyFont="1" applyFill="1" applyBorder="1" applyAlignment="1">
      <alignment horizontal="center" vertical="top" wrapText="1"/>
    </xf>
    <xf numFmtId="166" fontId="23" fillId="0" borderId="1" xfId="5" applyNumberFormat="1" applyFont="1" applyBorder="1" applyAlignment="1">
      <alignment horizontal="right" vertical="top"/>
    </xf>
    <xf numFmtId="1" fontId="23" fillId="0" borderId="1" xfId="0" applyNumberFormat="1" applyFont="1" applyBorder="1" applyAlignment="1">
      <alignment horizontal="right" vertical="top" wrapText="1"/>
    </xf>
    <xf numFmtId="0" fontId="24" fillId="0" borderId="1" xfId="0" applyFont="1" applyBorder="1"/>
    <xf numFmtId="0" fontId="18" fillId="5" borderId="1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top" wrapText="1"/>
    </xf>
    <xf numFmtId="0" fontId="15" fillId="5" borderId="0" xfId="0" applyFont="1" applyFill="1"/>
    <xf numFmtId="0" fontId="18" fillId="5" borderId="1" xfId="0" applyFont="1" applyFill="1" applyBorder="1" applyAlignment="1">
      <alignment vertical="top" wrapText="1"/>
    </xf>
    <xf numFmtId="0" fontId="18" fillId="5" borderId="1" xfId="0" applyFont="1" applyFill="1" applyBorder="1" applyAlignment="1">
      <alignment horizontal="left" vertical="top" wrapText="1"/>
    </xf>
    <xf numFmtId="0" fontId="23" fillId="5" borderId="1" xfId="0" applyFont="1" applyFill="1" applyBorder="1" applyAlignment="1">
      <alignment horizontal="left" vertical="center" wrapText="1"/>
    </xf>
    <xf numFmtId="0" fontId="23" fillId="5" borderId="1" xfId="0" applyFont="1" applyFill="1" applyBorder="1" applyAlignment="1">
      <alignment horizontal="center" vertical="top" wrapText="1"/>
    </xf>
    <xf numFmtId="0" fontId="23" fillId="5" borderId="4" xfId="0" applyFont="1" applyFill="1" applyBorder="1" applyAlignment="1">
      <alignment vertical="top" wrapText="1"/>
    </xf>
    <xf numFmtId="0" fontId="20" fillId="5" borderId="0" xfId="0" applyFont="1" applyFill="1"/>
    <xf numFmtId="0" fontId="23" fillId="0" borderId="1" xfId="0" applyFont="1" applyFill="1" applyBorder="1" applyAlignment="1">
      <alignment horizontal="right" vertical="top" wrapText="1"/>
    </xf>
    <xf numFmtId="0" fontId="29" fillId="5" borderId="1" xfId="0" applyFont="1" applyFill="1" applyBorder="1" applyAlignment="1">
      <alignment horizontal="center" wrapText="1"/>
    </xf>
    <xf numFmtId="0" fontId="26" fillId="0" borderId="1" xfId="0" applyFont="1" applyBorder="1" applyAlignment="1">
      <alignment horizontal="right" vertical="center" wrapText="1"/>
    </xf>
    <xf numFmtId="167" fontId="26" fillId="0" borderId="1" xfId="5" applyNumberFormat="1" applyFont="1" applyBorder="1" applyAlignment="1">
      <alignment horizontal="right" vertical="top"/>
    </xf>
    <xf numFmtId="0" fontId="26" fillId="0" borderId="1" xfId="0" applyNumberFormat="1" applyFont="1" applyBorder="1" applyAlignment="1">
      <alignment horizontal="right" vertical="top" wrapText="1"/>
    </xf>
    <xf numFmtId="0" fontId="28" fillId="5" borderId="1" xfId="0" applyNumberFormat="1" applyFont="1" applyFill="1" applyBorder="1" applyAlignment="1">
      <alignment horizontal="center" vertical="center" wrapText="1"/>
    </xf>
    <xf numFmtId="0" fontId="23" fillId="5" borderId="0" xfId="0" applyFont="1" applyFill="1" applyAlignment="1">
      <alignment horizontal="left" vertical="top" wrapText="1"/>
    </xf>
    <xf numFmtId="0" fontId="17" fillId="5" borderId="1" xfId="0" applyFont="1" applyFill="1" applyBorder="1" applyAlignment="1">
      <alignment horizontal="left" vertical="top" wrapText="1"/>
    </xf>
    <xf numFmtId="0" fontId="18" fillId="5" borderId="1" xfId="0" applyFont="1" applyFill="1" applyBorder="1" applyAlignment="1">
      <alignment horizontal="center" vertical="top" wrapText="1"/>
    </xf>
    <xf numFmtId="0" fontId="18" fillId="5" borderId="2" xfId="0" applyFont="1" applyFill="1" applyBorder="1" applyAlignment="1">
      <alignment horizontal="center" vertical="center" wrapText="1"/>
    </xf>
    <xf numFmtId="0" fontId="18" fillId="5" borderId="3" xfId="0" applyFont="1" applyFill="1" applyBorder="1" applyAlignment="1">
      <alignment horizontal="center" vertical="center" wrapText="1"/>
    </xf>
    <xf numFmtId="0" fontId="23" fillId="5" borderId="2" xfId="0" applyFont="1" applyFill="1" applyBorder="1" applyAlignment="1">
      <alignment horizontal="center" vertical="center" wrapText="1"/>
    </xf>
    <xf numFmtId="0" fontId="23" fillId="5" borderId="3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vertical="top" wrapText="1"/>
    </xf>
    <xf numFmtId="0" fontId="32" fillId="5" borderId="0" xfId="4" applyFont="1" applyFill="1" applyAlignment="1" applyProtection="1"/>
    <xf numFmtId="0" fontId="23" fillId="0" borderId="6" xfId="0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0" fontId="23" fillId="0" borderId="5" xfId="0" applyFont="1" applyBorder="1" applyAlignment="1">
      <alignment horizontal="left" vertical="top"/>
    </xf>
    <xf numFmtId="0" fontId="23" fillId="0" borderId="7" xfId="0" applyFont="1" applyBorder="1" applyAlignment="1">
      <alignment horizontal="left" vertical="top"/>
    </xf>
    <xf numFmtId="0" fontId="19" fillId="5" borderId="1" xfId="0" applyFont="1" applyFill="1" applyBorder="1" applyAlignment="1">
      <alignment horizontal="left" vertical="center" wrapText="1"/>
    </xf>
    <xf numFmtId="166" fontId="26" fillId="5" borderId="1" xfId="5" applyNumberFormat="1" applyFont="1" applyFill="1" applyBorder="1" applyAlignment="1">
      <alignment horizontal="right" vertical="top"/>
    </xf>
    <xf numFmtId="1" fontId="23" fillId="5" borderId="1" xfId="0" applyNumberFormat="1" applyFont="1" applyFill="1" applyBorder="1" applyAlignment="1">
      <alignment horizontal="right" vertical="top" wrapText="1"/>
    </xf>
    <xf numFmtId="0" fontId="26" fillId="5" borderId="6" xfId="0" applyFont="1" applyFill="1" applyBorder="1" applyAlignment="1">
      <alignment horizontal="left" vertical="top" wrapText="1"/>
    </xf>
    <xf numFmtId="0" fontId="22" fillId="0" borderId="1" xfId="0" applyFont="1" applyBorder="1" applyAlignment="1">
      <alignment vertical="top" wrapText="1"/>
    </xf>
    <xf numFmtId="0" fontId="22" fillId="0" borderId="1" xfId="0" applyFont="1" applyFill="1" applyBorder="1" applyAlignment="1">
      <alignment vertical="top" wrapText="1"/>
    </xf>
    <xf numFmtId="0" fontId="26" fillId="0" borderId="0" xfId="0" applyFont="1" applyFill="1" applyBorder="1" applyAlignment="1">
      <alignment horizontal="right" vertical="top" wrapText="1"/>
    </xf>
    <xf numFmtId="167" fontId="26" fillId="0" borderId="0" xfId="0" applyNumberFormat="1" applyFont="1" applyFill="1" applyBorder="1" applyAlignment="1">
      <alignment horizontal="right" vertical="top" wrapText="1"/>
    </xf>
    <xf numFmtId="167" fontId="22" fillId="0" borderId="1" xfId="0" applyNumberFormat="1" applyFont="1" applyFill="1" applyBorder="1" applyAlignment="1">
      <alignment horizontal="justify" wrapText="1"/>
    </xf>
    <xf numFmtId="0" fontId="22" fillId="0" borderId="1" xfId="0" applyFont="1" applyFill="1" applyBorder="1" applyAlignment="1">
      <alignment horizontal="justify" wrapText="1"/>
    </xf>
    <xf numFmtId="169" fontId="22" fillId="0" borderId="1" xfId="0" applyNumberFormat="1" applyFont="1" applyFill="1" applyBorder="1" applyAlignment="1">
      <alignment horizontal="justify" wrapText="1"/>
    </xf>
    <xf numFmtId="0" fontId="22" fillId="5" borderId="1" xfId="0" applyFont="1" applyFill="1" applyBorder="1" applyAlignment="1">
      <alignment horizontal="justify" wrapText="1"/>
    </xf>
    <xf numFmtId="167" fontId="22" fillId="5" borderId="1" xfId="0" applyNumberFormat="1" applyFont="1" applyFill="1" applyBorder="1" applyAlignment="1">
      <alignment horizontal="justify" wrapText="1"/>
    </xf>
    <xf numFmtId="1" fontId="22" fillId="0" borderId="1" xfId="0" applyNumberFormat="1" applyFont="1" applyFill="1" applyBorder="1" applyAlignment="1">
      <alignment horizontal="justify" wrapText="1"/>
    </xf>
    <xf numFmtId="0" fontId="26" fillId="0" borderId="0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left" vertical="top" wrapText="1"/>
    </xf>
    <xf numFmtId="0" fontId="26" fillId="5" borderId="1" xfId="0" applyFont="1" applyFill="1" applyBorder="1"/>
    <xf numFmtId="0" fontId="26" fillId="0" borderId="1" xfId="0" applyFont="1" applyBorder="1"/>
    <xf numFmtId="167" fontId="26" fillId="0" borderId="1" xfId="0" applyNumberFormat="1" applyFont="1" applyBorder="1"/>
    <xf numFmtId="167" fontId="33" fillId="5" borderId="0" xfId="0" applyNumberFormat="1" applyFont="1" applyFill="1" applyBorder="1" applyAlignment="1">
      <alignment horizontal="center" vertical="top" wrapText="1"/>
    </xf>
    <xf numFmtId="4" fontId="36" fillId="5" borderId="0" xfId="0" applyNumberFormat="1" applyFont="1" applyFill="1" applyBorder="1" applyAlignment="1">
      <alignment horizontal="center" vertical="top" wrapText="1"/>
    </xf>
    <xf numFmtId="0" fontId="26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left" vertical="top" wrapText="1"/>
    </xf>
    <xf numFmtId="0" fontId="115" fillId="0" borderId="0" xfId="0" applyFont="1" applyFill="1" applyAlignment="1">
      <alignment vertical="top"/>
    </xf>
    <xf numFmtId="0" fontId="23" fillId="0" borderId="1" xfId="0" applyFont="1" applyFill="1" applyBorder="1" applyAlignment="1">
      <alignment vertical="top"/>
    </xf>
    <xf numFmtId="0" fontId="23" fillId="0" borderId="0" xfId="0" applyFont="1" applyFill="1" applyBorder="1" applyAlignment="1">
      <alignment vertical="top"/>
    </xf>
    <xf numFmtId="0" fontId="23" fillId="5" borderId="2" xfId="0" applyFont="1" applyFill="1" applyBorder="1" applyAlignment="1">
      <alignment horizontal="center" vertical="top" wrapText="1"/>
    </xf>
    <xf numFmtId="0" fontId="23" fillId="5" borderId="3" xfId="0" applyFont="1" applyFill="1" applyBorder="1" applyAlignment="1">
      <alignment horizontal="center" vertical="top" wrapText="1"/>
    </xf>
    <xf numFmtId="0" fontId="23" fillId="5" borderId="4" xfId="0" applyFont="1" applyFill="1" applyBorder="1" applyAlignment="1">
      <alignment horizontal="center" vertical="top" wrapText="1"/>
    </xf>
    <xf numFmtId="0" fontId="18" fillId="5" borderId="2" xfId="0" applyFont="1" applyFill="1" applyBorder="1" applyAlignment="1">
      <alignment horizontal="center" vertical="top" wrapText="1"/>
    </xf>
    <xf numFmtId="0" fontId="18" fillId="5" borderId="3" xfId="0" applyFont="1" applyFill="1" applyBorder="1" applyAlignment="1">
      <alignment horizontal="center" vertical="top" wrapText="1"/>
    </xf>
    <xf numFmtId="0" fontId="18" fillId="5" borderId="4" xfId="0" applyFont="1" applyFill="1" applyBorder="1" applyAlignment="1">
      <alignment horizontal="center" vertical="top" wrapText="1"/>
    </xf>
    <xf numFmtId="0" fontId="22" fillId="5" borderId="4" xfId="0" applyFont="1" applyFill="1" applyBorder="1" applyAlignment="1">
      <alignment vertical="top" wrapText="1"/>
    </xf>
    <xf numFmtId="0" fontId="22" fillId="5" borderId="3" xfId="0" applyFont="1" applyFill="1" applyBorder="1" applyAlignment="1">
      <alignment vertical="top" wrapText="1"/>
    </xf>
    <xf numFmtId="0" fontId="23" fillId="0" borderId="36" xfId="0" applyFont="1" applyBorder="1" applyAlignment="1">
      <alignment horizontal="left" vertical="top" wrapText="1"/>
    </xf>
    <xf numFmtId="167" fontId="26" fillId="0" borderId="1" xfId="5" applyNumberFormat="1" applyFont="1" applyFill="1" applyBorder="1" applyAlignment="1">
      <alignment horizontal="right" vertical="top"/>
    </xf>
    <xf numFmtId="179" fontId="26" fillId="0" borderId="1" xfId="7" applyNumberFormat="1" applyFont="1" applyFill="1" applyBorder="1" applyAlignment="1">
      <alignment horizontal="right" vertical="top"/>
    </xf>
    <xf numFmtId="0" fontId="26" fillId="0" borderId="1" xfId="5" applyNumberFormat="1" applyFont="1" applyFill="1" applyBorder="1" applyAlignment="1">
      <alignment horizontal="right" vertical="top"/>
    </xf>
    <xf numFmtId="4" fontId="134" fillId="5" borderId="45" xfId="604" applyNumberFormat="1" applyFont="1" applyFill="1" applyBorder="1" applyAlignment="1">
      <alignment horizontal="center" vertical="center"/>
    </xf>
    <xf numFmtId="4" fontId="134" fillId="5" borderId="45" xfId="5" applyNumberFormat="1" applyFont="1" applyFill="1" applyBorder="1" applyAlignment="1">
      <alignment horizontal="center" vertical="center"/>
    </xf>
    <xf numFmtId="166" fontId="26" fillId="0" borderId="0" xfId="5" applyNumberFormat="1" applyFont="1" applyBorder="1" applyAlignment="1">
      <alignment horizontal="right" vertical="center"/>
    </xf>
    <xf numFmtId="0" fontId="23" fillId="0" borderId="1" xfId="0" applyFont="1" applyBorder="1" applyAlignment="1">
      <alignment horizontal="right" vertical="top" wrapText="1"/>
    </xf>
    <xf numFmtId="0" fontId="26" fillId="0" borderId="1" xfId="0" applyFont="1" applyBorder="1" applyAlignment="1">
      <alignment horizontal="right" vertical="top" wrapText="1"/>
    </xf>
    <xf numFmtId="0" fontId="23" fillId="5" borderId="1" xfId="0" applyFont="1" applyFill="1" applyBorder="1" applyAlignment="1">
      <alignment horizontal="center" vertical="top" wrapText="1"/>
    </xf>
    <xf numFmtId="0" fontId="23" fillId="0" borderId="1" xfId="0" applyFont="1" applyBorder="1" applyAlignment="1">
      <alignment horizontal="right" vertical="center" wrapText="1"/>
    </xf>
    <xf numFmtId="167" fontId="26" fillId="0" borderId="1" xfId="0" applyNumberFormat="1" applyFont="1" applyBorder="1" applyAlignment="1">
      <alignment horizontal="right" vertical="top" wrapText="1"/>
    </xf>
    <xf numFmtId="0" fontId="23" fillId="0" borderId="1" xfId="0" applyFont="1" applyFill="1" applyBorder="1" applyAlignment="1">
      <alignment horizontal="right" vertical="center" wrapText="1"/>
    </xf>
    <xf numFmtId="169" fontId="28" fillId="5" borderId="1" xfId="0" applyNumberFormat="1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right" vertical="top" wrapText="1"/>
    </xf>
    <xf numFmtId="0" fontId="26" fillId="5" borderId="1" xfId="0" applyFont="1" applyFill="1" applyBorder="1" applyAlignment="1">
      <alignment horizontal="right" vertical="top" wrapText="1"/>
    </xf>
    <xf numFmtId="2" fontId="23" fillId="0" borderId="1" xfId="0" applyNumberFormat="1" applyFont="1" applyBorder="1" applyAlignment="1">
      <alignment horizontal="right" vertical="top" wrapText="1"/>
    </xf>
    <xf numFmtId="166" fontId="26" fillId="0" borderId="1" xfId="5" applyNumberFormat="1" applyFont="1" applyBorder="1" applyAlignment="1">
      <alignment horizontal="right" vertical="top"/>
    </xf>
    <xf numFmtId="0" fontId="23" fillId="0" borderId="6" xfId="0" applyFont="1" applyBorder="1" applyAlignment="1">
      <alignment vertical="top" wrapText="1"/>
    </xf>
    <xf numFmtId="166" fontId="26" fillId="0" borderId="1" xfId="0" applyNumberFormat="1" applyFont="1" applyBorder="1" applyAlignment="1">
      <alignment horizontal="right" vertical="top" wrapText="1"/>
    </xf>
    <xf numFmtId="0" fontId="26" fillId="0" borderId="1" xfId="0" applyFont="1" applyFill="1" applyBorder="1" applyAlignment="1">
      <alignment horizontal="right" vertical="top" wrapText="1"/>
    </xf>
    <xf numFmtId="166" fontId="26" fillId="0" borderId="1" xfId="5" applyNumberFormat="1" applyFont="1" applyBorder="1" applyAlignment="1">
      <alignment horizontal="right" vertical="center"/>
    </xf>
    <xf numFmtId="49" fontId="26" fillId="0" borderId="1" xfId="5" applyNumberFormat="1" applyFont="1" applyBorder="1" applyAlignment="1">
      <alignment horizontal="right" vertical="center"/>
    </xf>
    <xf numFmtId="167" fontId="26" fillId="5" borderId="1" xfId="0" applyNumberFormat="1" applyFont="1" applyFill="1" applyBorder="1" applyAlignment="1">
      <alignment horizontal="right" vertical="top" wrapText="1"/>
    </xf>
    <xf numFmtId="2" fontId="26" fillId="0" borderId="1" xfId="5" applyNumberFormat="1" applyFont="1" applyBorder="1" applyAlignment="1">
      <alignment horizontal="right" vertical="top"/>
    </xf>
    <xf numFmtId="2" fontId="26" fillId="0" borderId="1" xfId="0" applyNumberFormat="1" applyFont="1" applyBorder="1" applyAlignment="1">
      <alignment horizontal="right" vertical="top" wrapText="1"/>
    </xf>
    <xf numFmtId="166" fontId="26" fillId="0" borderId="1" xfId="5" applyNumberFormat="1" applyFont="1" applyFill="1" applyBorder="1" applyAlignment="1">
      <alignment horizontal="right" vertical="top"/>
    </xf>
    <xf numFmtId="0" fontId="23" fillId="0" borderId="7" xfId="0" applyFont="1" applyBorder="1" applyAlignment="1">
      <alignment vertical="top" wrapText="1"/>
    </xf>
    <xf numFmtId="0" fontId="26" fillId="0" borderId="1" xfId="0" applyFont="1" applyBorder="1" applyAlignment="1">
      <alignment horizontal="left" vertical="top" wrapText="1"/>
    </xf>
    <xf numFmtId="0" fontId="23" fillId="0" borderId="1" xfId="0" applyFont="1" applyFill="1" applyBorder="1" applyAlignment="1">
      <alignment horizontal="left" vertical="top" wrapText="1"/>
    </xf>
    <xf numFmtId="0" fontId="26" fillId="0" borderId="5" xfId="0" applyFont="1" applyBorder="1" applyAlignment="1">
      <alignment horizontal="left" vertical="top" wrapText="1"/>
    </xf>
    <xf numFmtId="0" fontId="26" fillId="0" borderId="6" xfId="0" applyFont="1" applyBorder="1" applyAlignment="1">
      <alignment horizontal="left" vertical="top" wrapText="1"/>
    </xf>
    <xf numFmtId="0" fontId="26" fillId="0" borderId="7" xfId="0" applyFont="1" applyBorder="1" applyAlignment="1">
      <alignment horizontal="left" vertical="top" wrapText="1"/>
    </xf>
    <xf numFmtId="0" fontId="23" fillId="5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top" wrapText="1"/>
    </xf>
    <xf numFmtId="0" fontId="26" fillId="0" borderId="1" xfId="0" applyFont="1" applyBorder="1" applyAlignment="1">
      <alignment vertical="top" wrapText="1"/>
    </xf>
    <xf numFmtId="166" fontId="26" fillId="5" borderId="1" xfId="5" applyNumberFormat="1" applyFont="1" applyFill="1" applyBorder="1" applyAlignment="1">
      <alignment horizontal="right" vertical="center"/>
    </xf>
    <xf numFmtId="0" fontId="23" fillId="5" borderId="6" xfId="0" applyFont="1" applyFill="1" applyBorder="1" applyAlignment="1">
      <alignment vertical="top" wrapText="1"/>
    </xf>
    <xf numFmtId="2" fontId="23" fillId="5" borderId="1" xfId="0" applyNumberFormat="1" applyFont="1" applyFill="1" applyBorder="1" applyAlignment="1">
      <alignment horizontal="right" vertical="top" wrapText="1"/>
    </xf>
    <xf numFmtId="2" fontId="26" fillId="5" borderId="1" xfId="0" applyNumberFormat="1" applyFont="1" applyFill="1" applyBorder="1" applyAlignment="1">
      <alignment horizontal="right" vertical="top" wrapText="1"/>
    </xf>
    <xf numFmtId="0" fontId="23" fillId="0" borderId="36" xfId="0" applyFont="1" applyFill="1" applyBorder="1" applyAlignment="1">
      <alignment horizontal="left" vertical="top" wrapText="1"/>
    </xf>
    <xf numFmtId="0" fontId="23" fillId="6" borderId="1" xfId="0" applyFont="1" applyFill="1" applyBorder="1" applyAlignment="1">
      <alignment horizontal="left" vertical="top" wrapText="1"/>
    </xf>
    <xf numFmtId="0" fontId="18" fillId="0" borderId="0" xfId="0" applyFont="1"/>
    <xf numFmtId="0" fontId="23" fillId="0" borderId="0" xfId="0" applyFont="1" applyAlignment="1">
      <alignment horizontal="left" vertical="top" wrapText="1"/>
    </xf>
    <xf numFmtId="0" fontId="23" fillId="0" borderId="45" xfId="0" applyFont="1" applyBorder="1" applyAlignment="1">
      <alignment horizontal="left" vertical="top" wrapText="1"/>
    </xf>
    <xf numFmtId="0" fontId="28" fillId="5" borderId="1" xfId="0" applyNumberFormat="1" applyFont="1" applyFill="1" applyBorder="1" applyAlignment="1">
      <alignment horizontal="right" vertical="center" wrapText="1"/>
    </xf>
    <xf numFmtId="0" fontId="26" fillId="6" borderId="5" xfId="0" applyFont="1" applyFill="1" applyBorder="1" applyAlignment="1">
      <alignment horizontal="left" vertical="top" wrapText="1"/>
    </xf>
    <xf numFmtId="169" fontId="28" fillId="5" borderId="1" xfId="0" applyNumberFormat="1" applyFont="1" applyFill="1" applyBorder="1" applyAlignment="1">
      <alignment horizontal="right" vertical="center" wrapText="1"/>
    </xf>
    <xf numFmtId="0" fontId="23" fillId="6" borderId="6" xfId="0" applyFont="1" applyFill="1" applyBorder="1" applyAlignment="1">
      <alignment horizontal="left" vertical="top" wrapText="1"/>
    </xf>
    <xf numFmtId="0" fontId="23" fillId="6" borderId="7" xfId="0" applyFont="1" applyFill="1" applyBorder="1" applyAlignment="1">
      <alignment horizontal="left" vertical="top" wrapText="1"/>
    </xf>
    <xf numFmtId="2" fontId="26" fillId="0" borderId="46" xfId="0" applyNumberFormat="1" applyFont="1" applyBorder="1" applyAlignment="1">
      <alignment horizontal="right" vertical="top" wrapText="1"/>
    </xf>
    <xf numFmtId="167" fontId="26" fillId="0" borderId="1" xfId="0" applyNumberFormat="1" applyFont="1" applyBorder="1" applyAlignment="1">
      <alignment horizontal="right" vertical="center" wrapText="1"/>
    </xf>
    <xf numFmtId="0" fontId="26" fillId="5" borderId="0" xfId="0" applyFont="1" applyFill="1" applyBorder="1" applyAlignment="1">
      <alignment horizontal="right" vertical="top" wrapText="1"/>
    </xf>
    <xf numFmtId="2" fontId="26" fillId="0" borderId="0" xfId="5" applyNumberFormat="1" applyFont="1" applyBorder="1" applyAlignment="1">
      <alignment horizontal="right" vertical="top"/>
    </xf>
    <xf numFmtId="2" fontId="26" fillId="0" borderId="0" xfId="0" applyNumberFormat="1" applyFont="1" applyBorder="1" applyAlignment="1">
      <alignment horizontal="right" vertical="top" wrapText="1"/>
    </xf>
    <xf numFmtId="166" fontId="26" fillId="0" borderId="0" xfId="0" applyNumberFormat="1" applyFont="1" applyBorder="1" applyAlignment="1">
      <alignment horizontal="right" vertical="top" wrapText="1"/>
    </xf>
    <xf numFmtId="2" fontId="26" fillId="5" borderId="0" xfId="0" applyNumberFormat="1" applyFont="1" applyFill="1" applyBorder="1" applyAlignment="1">
      <alignment horizontal="right" vertical="top" wrapText="1"/>
    </xf>
    <xf numFmtId="2" fontId="26" fillId="0" borderId="48" xfId="5" applyNumberFormat="1" applyFont="1" applyBorder="1" applyAlignment="1">
      <alignment horizontal="right" vertical="top"/>
    </xf>
    <xf numFmtId="2" fontId="26" fillId="0" borderId="48" xfId="0" applyNumberFormat="1" applyFont="1" applyBorder="1" applyAlignment="1">
      <alignment horizontal="right" vertical="top" wrapText="1"/>
    </xf>
    <xf numFmtId="166" fontId="26" fillId="0" borderId="48" xfId="0" applyNumberFormat="1" applyFont="1" applyBorder="1" applyAlignment="1">
      <alignment horizontal="right" vertical="top" wrapText="1"/>
    </xf>
    <xf numFmtId="2" fontId="26" fillId="0" borderId="45" xfId="0" applyNumberFormat="1" applyFont="1" applyBorder="1" applyAlignment="1">
      <alignment horizontal="right" vertical="top" wrapText="1"/>
    </xf>
    <xf numFmtId="2" fontId="26" fillId="5" borderId="45" xfId="0" applyNumberFormat="1" applyFont="1" applyFill="1" applyBorder="1" applyAlignment="1">
      <alignment horizontal="right" vertical="top" wrapText="1"/>
    </xf>
    <xf numFmtId="0" fontId="30" fillId="5" borderId="45" xfId="6" applyFont="1" applyFill="1" applyBorder="1"/>
    <xf numFmtId="0" fontId="26" fillId="0" borderId="45" xfId="0" applyFont="1" applyBorder="1" applyAlignment="1">
      <alignment horizontal="right" vertical="top" wrapText="1"/>
    </xf>
    <xf numFmtId="0" fontId="23" fillId="0" borderId="45" xfId="0" applyFont="1" applyFill="1" applyBorder="1" applyAlignment="1">
      <alignment horizontal="right" vertical="top" wrapText="1"/>
    </xf>
    <xf numFmtId="167" fontId="26" fillId="0" borderId="1" xfId="0" applyNumberFormat="1" applyFont="1" applyFill="1" applyBorder="1" applyAlignment="1">
      <alignment horizontal="right" vertical="top" wrapText="1"/>
    </xf>
    <xf numFmtId="0" fontId="23" fillId="0" borderId="45" xfId="0" applyFont="1" applyBorder="1" applyAlignment="1">
      <alignment horizontal="right" vertical="top" wrapText="1"/>
    </xf>
    <xf numFmtId="166" fontId="23" fillId="0" borderId="0" xfId="0" applyNumberFormat="1" applyFont="1" applyAlignment="1">
      <alignment horizontal="left" vertical="top" wrapText="1"/>
    </xf>
    <xf numFmtId="0" fontId="115" fillId="0" borderId="2" xfId="0" applyFont="1" applyBorder="1" applyAlignment="1">
      <alignment horizontal="justify" vertical="top"/>
    </xf>
    <xf numFmtId="0" fontId="115" fillId="0" borderId="1" xfId="0" applyFont="1" applyBorder="1" applyAlignment="1">
      <alignment horizontal="justify" vertical="top" wrapText="1"/>
    </xf>
    <xf numFmtId="0" fontId="115" fillId="0" borderId="1" xfId="0" applyFont="1" applyBorder="1" applyAlignment="1">
      <alignment vertical="top" wrapText="1"/>
    </xf>
    <xf numFmtId="0" fontId="23" fillId="0" borderId="1" xfId="0" applyFont="1" applyFill="1" applyBorder="1" applyAlignment="1">
      <alignment vertical="center"/>
    </xf>
    <xf numFmtId="0" fontId="23" fillId="0" borderId="1" xfId="0" applyFont="1" applyFill="1" applyBorder="1"/>
    <xf numFmtId="0" fontId="23" fillId="0" borderId="0" xfId="0" applyFont="1" applyFill="1" applyAlignment="1">
      <alignment horizontal="center" vertical="top"/>
    </xf>
    <xf numFmtId="0" fontId="23" fillId="0" borderId="1" xfId="0" applyFont="1" applyFill="1" applyBorder="1" applyAlignment="1">
      <alignment horizontal="center" vertical="top"/>
    </xf>
    <xf numFmtId="0" fontId="23" fillId="0" borderId="0" xfId="0" applyFont="1" applyFill="1"/>
    <xf numFmtId="0" fontId="28" fillId="5" borderId="0" xfId="0" applyNumberFormat="1" applyFont="1" applyFill="1" applyBorder="1" applyAlignment="1">
      <alignment horizontal="right" vertical="center" wrapText="1"/>
    </xf>
    <xf numFmtId="0" fontId="28" fillId="5" borderId="0" xfId="0" applyNumberFormat="1" applyFont="1" applyFill="1" applyBorder="1" applyAlignment="1">
      <alignment horizontal="center" vertical="center" wrapText="1"/>
    </xf>
    <xf numFmtId="167" fontId="28" fillId="5" borderId="1" xfId="0" applyNumberFormat="1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top" wrapText="1"/>
    </xf>
    <xf numFmtId="0" fontId="23" fillId="5" borderId="2" xfId="0" applyFont="1" applyFill="1" applyBorder="1" applyAlignment="1">
      <alignment horizontal="center" vertical="top" wrapText="1"/>
    </xf>
    <xf numFmtId="165" fontId="26" fillId="0" borderId="1" xfId="0" applyNumberFormat="1" applyFont="1" applyBorder="1" applyAlignment="1">
      <alignment horizontal="right" vertical="top" wrapText="1"/>
    </xf>
    <xf numFmtId="165" fontId="26" fillId="5" borderId="1" xfId="0" applyNumberFormat="1" applyFont="1" applyFill="1" applyBorder="1"/>
    <xf numFmtId="165" fontId="26" fillId="0" borderId="1" xfId="0" applyNumberFormat="1" applyFont="1" applyBorder="1"/>
    <xf numFmtId="165" fontId="23" fillId="0" borderId="1" xfId="0" applyNumberFormat="1" applyFont="1" applyBorder="1" applyAlignment="1">
      <alignment horizontal="right" vertical="top" wrapText="1"/>
    </xf>
    <xf numFmtId="0" fontId="26" fillId="0" borderId="0" xfId="0" applyFont="1" applyBorder="1" applyAlignment="1">
      <alignment horizontal="right" vertical="top" wrapText="1"/>
    </xf>
    <xf numFmtId="0" fontId="26" fillId="5" borderId="48" xfId="0" applyFont="1" applyFill="1" applyBorder="1" applyAlignment="1">
      <alignment horizontal="right" vertical="top" wrapText="1"/>
    </xf>
    <xf numFmtId="0" fontId="26" fillId="5" borderId="46" xfId="0" applyFont="1" applyFill="1" applyBorder="1" applyAlignment="1">
      <alignment horizontal="right" vertical="top" wrapText="1"/>
    </xf>
    <xf numFmtId="0" fontId="23" fillId="5" borderId="5" xfId="0" applyFont="1" applyFill="1" applyBorder="1" applyAlignment="1">
      <alignment horizontal="left" vertical="top" wrapText="1"/>
    </xf>
    <xf numFmtId="0" fontId="23" fillId="5" borderId="7" xfId="0" applyFont="1" applyFill="1" applyBorder="1" applyAlignment="1">
      <alignment horizontal="left" vertical="top" wrapText="1"/>
    </xf>
    <xf numFmtId="0" fontId="23" fillId="0" borderId="47" xfId="0" applyFont="1" applyBorder="1" applyAlignment="1">
      <alignment horizontal="left" vertical="top" wrapText="1"/>
    </xf>
    <xf numFmtId="0" fontId="23" fillId="0" borderId="46" xfId="0" applyFont="1" applyBorder="1" applyAlignment="1">
      <alignment horizontal="left" vertical="top" wrapText="1"/>
    </xf>
    <xf numFmtId="0" fontId="23" fillId="5" borderId="47" xfId="0" applyFont="1" applyFill="1" applyBorder="1" applyAlignment="1">
      <alignment horizontal="left" vertical="top" wrapText="1"/>
    </xf>
    <xf numFmtId="0" fontId="23" fillId="5" borderId="46" xfId="0" applyFont="1" applyFill="1" applyBorder="1" applyAlignment="1">
      <alignment horizontal="left" vertical="top" wrapText="1"/>
    </xf>
    <xf numFmtId="0" fontId="23" fillId="0" borderId="5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0" fontId="23" fillId="0" borderId="5" xfId="0" applyFont="1" applyFill="1" applyBorder="1" applyAlignment="1">
      <alignment horizontal="left" vertical="top" wrapText="1"/>
    </xf>
    <xf numFmtId="0" fontId="23" fillId="0" borderId="7" xfId="0" applyFont="1" applyFill="1" applyBorder="1" applyAlignment="1">
      <alignment horizontal="left" vertical="top" wrapText="1"/>
    </xf>
    <xf numFmtId="0" fontId="23" fillId="5" borderId="2" xfId="0" applyFont="1" applyFill="1" applyBorder="1" applyAlignment="1">
      <alignment horizontal="center" vertical="top" wrapText="1"/>
    </xf>
    <xf numFmtId="0" fontId="23" fillId="5" borderId="3" xfId="0" applyFont="1" applyFill="1" applyBorder="1" applyAlignment="1">
      <alignment horizontal="center" vertical="top" wrapText="1"/>
    </xf>
    <xf numFmtId="0" fontId="23" fillId="5" borderId="4" xfId="0" applyFont="1" applyFill="1" applyBorder="1" applyAlignment="1">
      <alignment horizontal="center" vertical="top" wrapText="1"/>
    </xf>
    <xf numFmtId="0" fontId="23" fillId="0" borderId="4" xfId="0" applyFont="1" applyFill="1" applyBorder="1" applyAlignment="1">
      <alignment horizontal="center" vertical="top" wrapText="1"/>
    </xf>
    <xf numFmtId="166" fontId="23" fillId="5" borderId="2" xfId="5" applyNumberFormat="1" applyFont="1" applyFill="1" applyBorder="1" applyAlignment="1">
      <alignment horizontal="center" vertical="top"/>
    </xf>
    <xf numFmtId="166" fontId="23" fillId="5" borderId="3" xfId="5" applyNumberFormat="1" applyFont="1" applyFill="1" applyBorder="1" applyAlignment="1">
      <alignment horizontal="center" vertical="top"/>
    </xf>
    <xf numFmtId="166" fontId="23" fillId="5" borderId="4" xfId="5" applyNumberFormat="1" applyFont="1" applyFill="1" applyBorder="1" applyAlignment="1">
      <alignment horizontal="center" vertical="top"/>
    </xf>
    <xf numFmtId="0" fontId="23" fillId="5" borderId="6" xfId="0" applyFont="1" applyFill="1" applyBorder="1" applyAlignment="1">
      <alignment horizontal="left" vertical="top" wrapText="1"/>
    </xf>
    <xf numFmtId="4" fontId="26" fillId="0" borderId="1" xfId="0" applyNumberFormat="1" applyFont="1" applyBorder="1" applyAlignment="1">
      <alignment horizontal="right" vertical="top" wrapText="1"/>
    </xf>
    <xf numFmtId="170" fontId="23" fillId="0" borderId="0" xfId="0" applyNumberFormat="1" applyFont="1" applyAlignment="1">
      <alignment horizontal="left" vertical="top" wrapText="1"/>
    </xf>
    <xf numFmtId="2" fontId="23" fillId="5" borderId="1" xfId="0" applyNumberFormat="1" applyFont="1" applyFill="1" applyBorder="1" applyAlignment="1">
      <alignment horizontal="center" vertical="top" wrapText="1"/>
    </xf>
    <xf numFmtId="2" fontId="37" fillId="5" borderId="1" xfId="0" applyNumberFormat="1" applyFont="1" applyFill="1" applyBorder="1" applyAlignment="1">
      <alignment horizontal="center" vertical="top" wrapText="1"/>
    </xf>
    <xf numFmtId="0" fontId="37" fillId="5" borderId="1" xfId="0" applyFont="1" applyFill="1" applyBorder="1" applyAlignment="1">
      <alignment horizontal="center" vertical="top" wrapText="1"/>
    </xf>
    <xf numFmtId="0" fontId="37" fillId="5" borderId="1" xfId="0" applyFont="1" applyFill="1" applyBorder="1" applyAlignment="1">
      <alignment horizontal="center" vertical="center" wrapText="1"/>
    </xf>
    <xf numFmtId="2" fontId="37" fillId="5" borderId="2" xfId="0" applyNumberFormat="1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vertical="top" wrapText="1"/>
    </xf>
    <xf numFmtId="169" fontId="28" fillId="5" borderId="0" xfId="0" applyNumberFormat="1" applyFont="1" applyFill="1" applyBorder="1" applyAlignment="1">
      <alignment horizontal="right" vertical="center" wrapText="1"/>
    </xf>
    <xf numFmtId="169" fontId="28" fillId="5" borderId="0" xfId="0" applyNumberFormat="1" applyFont="1" applyFill="1" applyBorder="1" applyAlignment="1">
      <alignment horizontal="center" vertical="center" wrapText="1"/>
    </xf>
    <xf numFmtId="0" fontId="23" fillId="0" borderId="1" xfId="0" applyFont="1" applyBorder="1"/>
    <xf numFmtId="0" fontId="23" fillId="5" borderId="1" xfId="0" applyFont="1" applyFill="1" applyBorder="1"/>
    <xf numFmtId="0" fontId="23" fillId="0" borderId="1" xfId="0" applyFont="1" applyBorder="1" applyAlignment="1">
      <alignment horizontal="right" wrapText="1"/>
    </xf>
    <xf numFmtId="0" fontId="23" fillId="0" borderId="1" xfId="0" applyFont="1" applyBorder="1" applyAlignment="1"/>
    <xf numFmtId="169" fontId="26" fillId="5" borderId="1" xfId="0" applyNumberFormat="1" applyFont="1" applyFill="1" applyBorder="1" applyAlignment="1">
      <alignment horizontal="right" vertical="center" wrapText="1"/>
    </xf>
    <xf numFmtId="169" fontId="26" fillId="5" borderId="1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right" vertical="center"/>
    </xf>
    <xf numFmtId="0" fontId="29" fillId="5" borderId="1" xfId="0" applyFont="1" applyFill="1" applyBorder="1" applyAlignment="1">
      <alignment horizontal="right" wrapText="1"/>
    </xf>
    <xf numFmtId="0" fontId="19" fillId="5" borderId="1" xfId="0" applyFont="1" applyFill="1" applyBorder="1" applyAlignment="1">
      <alignment wrapText="1"/>
    </xf>
    <xf numFmtId="0" fontId="137" fillId="0" borderId="0" xfId="0" applyFont="1" applyAlignment="1">
      <alignment horizontal="right" vertical="top" wrapText="1"/>
    </xf>
    <xf numFmtId="0" fontId="23" fillId="5" borderId="0" xfId="0" applyFont="1" applyFill="1" applyAlignment="1">
      <alignment horizontal="center"/>
    </xf>
    <xf numFmtId="0" fontId="26" fillId="0" borderId="0" xfId="0" applyFont="1"/>
    <xf numFmtId="0" fontId="23" fillId="0" borderId="0" xfId="0" applyFont="1"/>
    <xf numFmtId="0" fontId="23" fillId="5" borderId="0" xfId="0" applyFont="1" applyFill="1"/>
    <xf numFmtId="0" fontId="23" fillId="5" borderId="0" xfId="0" applyFont="1" applyFill="1" applyBorder="1"/>
    <xf numFmtId="0" fontId="23" fillId="0" borderId="0" xfId="0" applyFont="1" applyFill="1" applyBorder="1"/>
    <xf numFmtId="0" fontId="23" fillId="5" borderId="0" xfId="0" applyFont="1" applyFill="1" applyBorder="1" applyAlignment="1">
      <alignment horizontal="center" vertical="top" wrapText="1"/>
    </xf>
    <xf numFmtId="170" fontId="23" fillId="5" borderId="0" xfId="0" applyNumberFormat="1" applyFont="1" applyFill="1" applyBorder="1"/>
    <xf numFmtId="172" fontId="23" fillId="5" borderId="0" xfId="7" applyNumberFormat="1" applyFont="1" applyFill="1" applyBorder="1"/>
    <xf numFmtId="179" fontId="23" fillId="5" borderId="0" xfId="7" applyNumberFormat="1" applyFont="1" applyFill="1" applyBorder="1"/>
    <xf numFmtId="0" fontId="23" fillId="5" borderId="5" xfId="0" applyFont="1" applyFill="1" applyBorder="1" applyAlignment="1">
      <alignment wrapText="1"/>
    </xf>
    <xf numFmtId="0" fontId="23" fillId="5" borderId="6" xfId="0" applyFont="1" applyFill="1" applyBorder="1" applyAlignment="1">
      <alignment wrapText="1"/>
    </xf>
    <xf numFmtId="0" fontId="23" fillId="5" borderId="7" xfId="0" applyFont="1" applyFill="1" applyBorder="1" applyAlignment="1">
      <alignment wrapText="1"/>
    </xf>
    <xf numFmtId="0" fontId="22" fillId="5" borderId="2" xfId="0" applyFont="1" applyFill="1" applyBorder="1" applyAlignment="1">
      <alignment horizontal="center" vertical="center" wrapText="1"/>
    </xf>
    <xf numFmtId="0" fontId="23" fillId="5" borderId="2" xfId="0" applyFont="1" applyFill="1" applyBorder="1" applyAlignment="1">
      <alignment horizontal="center" wrapText="1"/>
    </xf>
    <xf numFmtId="0" fontId="22" fillId="5" borderId="3" xfId="0" applyFont="1" applyFill="1" applyBorder="1" applyAlignment="1">
      <alignment horizontal="center" vertical="center" wrapText="1"/>
    </xf>
    <xf numFmtId="0" fontId="23" fillId="5" borderId="3" xfId="0" applyFont="1" applyFill="1" applyBorder="1" applyAlignment="1">
      <alignment horizontal="center" wrapText="1"/>
    </xf>
    <xf numFmtId="175" fontId="22" fillId="5" borderId="3" xfId="0" applyNumberFormat="1" applyFont="1" applyFill="1" applyBorder="1" applyAlignment="1">
      <alignment horizontal="center" vertical="center" wrapText="1"/>
    </xf>
    <xf numFmtId="176" fontId="22" fillId="5" borderId="3" xfId="0" applyNumberFormat="1" applyFont="1" applyFill="1" applyBorder="1" applyAlignment="1">
      <alignment horizontal="center" vertical="center" wrapText="1"/>
    </xf>
    <xf numFmtId="177" fontId="22" fillId="5" borderId="3" xfId="0" applyNumberFormat="1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23" fillId="5" borderId="4" xfId="0" applyFont="1" applyFill="1" applyBorder="1" applyAlignment="1">
      <alignment horizontal="center" wrapText="1"/>
    </xf>
    <xf numFmtId="0" fontId="23" fillId="5" borderId="5" xfId="0" applyFont="1" applyFill="1" applyBorder="1" applyAlignment="1">
      <alignment vertical="top" wrapText="1"/>
    </xf>
    <xf numFmtId="0" fontId="23" fillId="5" borderId="7" xfId="0" applyFont="1" applyFill="1" applyBorder="1" applyAlignment="1">
      <alignment vertical="top" wrapText="1"/>
    </xf>
    <xf numFmtId="0" fontId="22" fillId="5" borderId="2" xfId="0" applyFont="1" applyFill="1" applyBorder="1" applyAlignment="1">
      <alignment vertical="top" wrapText="1"/>
    </xf>
    <xf numFmtId="178" fontId="22" fillId="5" borderId="2" xfId="7" applyNumberFormat="1" applyFont="1" applyFill="1" applyBorder="1" applyAlignment="1">
      <alignment horizontal="center" vertical="center" wrapText="1"/>
    </xf>
    <xf numFmtId="178" fontId="22" fillId="5" borderId="3" xfId="7" applyNumberFormat="1" applyFont="1" applyFill="1" applyBorder="1" applyAlignment="1">
      <alignment horizontal="center" vertical="center" wrapText="1"/>
    </xf>
    <xf numFmtId="178" fontId="22" fillId="5" borderId="4" xfId="7" applyNumberFormat="1" applyFont="1" applyFill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left" vertical="top" wrapText="1"/>
    </xf>
    <xf numFmtId="0" fontId="26" fillId="5" borderId="0" xfId="0" applyFont="1" applyFill="1"/>
    <xf numFmtId="0" fontId="23" fillId="5" borderId="6" xfId="0" applyFont="1" applyFill="1" applyBorder="1" applyAlignment="1">
      <alignment horizontal="center" vertical="top" wrapText="1"/>
    </xf>
    <xf numFmtId="0" fontId="23" fillId="5" borderId="5" xfId="0" applyFont="1" applyFill="1" applyBorder="1" applyAlignment="1">
      <alignment horizontal="center" vertical="top" wrapText="1"/>
    </xf>
    <xf numFmtId="0" fontId="23" fillId="5" borderId="7" xfId="0" applyFont="1" applyFill="1" applyBorder="1" applyAlignment="1">
      <alignment horizontal="center" vertical="top" wrapText="1"/>
    </xf>
    <xf numFmtId="166" fontId="23" fillId="5" borderId="3" xfId="5" applyNumberFormat="1" applyFont="1" applyFill="1" applyBorder="1" applyAlignment="1">
      <alignment vertical="top" wrapText="1"/>
    </xf>
    <xf numFmtId="166" fontId="23" fillId="5" borderId="4" xfId="5" applyNumberFormat="1" applyFont="1" applyFill="1" applyBorder="1" applyAlignment="1">
      <alignment vertical="top"/>
    </xf>
    <xf numFmtId="4" fontId="23" fillId="5" borderId="0" xfId="0" applyNumberFormat="1" applyFont="1" applyFill="1" applyAlignment="1">
      <alignment horizontal="left" vertical="top" wrapText="1"/>
    </xf>
    <xf numFmtId="0" fontId="23" fillId="5" borderId="2" xfId="0" applyFont="1" applyFill="1" applyBorder="1" applyAlignment="1">
      <alignment horizontal="left" vertical="top" wrapText="1"/>
    </xf>
    <xf numFmtId="180" fontId="23" fillId="5" borderId="0" xfId="0" applyNumberFormat="1" applyFont="1" applyFill="1" applyAlignment="1">
      <alignment horizontal="left" vertical="top" wrapText="1"/>
    </xf>
    <xf numFmtId="166" fontId="23" fillId="5" borderId="0" xfId="0" applyNumberFormat="1" applyFont="1" applyFill="1" applyAlignment="1">
      <alignment horizontal="left" vertical="top" wrapText="1"/>
    </xf>
    <xf numFmtId="170" fontId="23" fillId="5" borderId="0" xfId="0" applyNumberFormat="1" applyFont="1" applyFill="1" applyAlignment="1">
      <alignment horizontal="left" vertical="top" wrapText="1"/>
    </xf>
    <xf numFmtId="0" fontId="23" fillId="0" borderId="0" xfId="0" applyFont="1" applyAlignment="1">
      <alignment horizontal="center"/>
    </xf>
    <xf numFmtId="0" fontId="23" fillId="2" borderId="1" xfId="0" applyFont="1" applyFill="1" applyBorder="1" applyAlignment="1">
      <alignment vertical="top" wrapText="1"/>
    </xf>
    <xf numFmtId="0" fontId="23" fillId="0" borderId="1" xfId="0" applyFont="1" applyFill="1" applyBorder="1" applyAlignment="1">
      <alignment vertical="top" wrapText="1"/>
    </xf>
    <xf numFmtId="0" fontId="23" fillId="3" borderId="1" xfId="0" applyFont="1" applyFill="1" applyBorder="1" applyAlignment="1">
      <alignment vertical="top" wrapText="1"/>
    </xf>
    <xf numFmtId="0" fontId="26" fillId="0" borderId="0" xfId="0" applyFont="1" applyFill="1"/>
    <xf numFmtId="165" fontId="23" fillId="0" borderId="0" xfId="0" applyNumberFormat="1" applyFont="1" applyFill="1" applyAlignment="1">
      <alignment horizontal="left" vertical="top" wrapText="1"/>
    </xf>
    <xf numFmtId="165" fontId="23" fillId="0" borderId="0" xfId="0" applyNumberFormat="1" applyFont="1" applyAlignment="1">
      <alignment horizontal="left" vertical="top" wrapText="1"/>
    </xf>
    <xf numFmtId="166" fontId="23" fillId="0" borderId="0" xfId="0" applyNumberFormat="1" applyFont="1" applyFill="1" applyAlignment="1">
      <alignment horizontal="left" vertical="top" wrapText="1"/>
    </xf>
    <xf numFmtId="0" fontId="23" fillId="2" borderId="1" xfId="0" applyFont="1" applyFill="1" applyBorder="1" applyAlignment="1">
      <alignment wrapText="1"/>
    </xf>
    <xf numFmtId="0" fontId="23" fillId="2" borderId="5" xfId="0" applyFont="1" applyFill="1" applyBorder="1" applyAlignment="1">
      <alignment horizontal="left" vertical="top" wrapText="1"/>
    </xf>
    <xf numFmtId="0" fontId="23" fillId="2" borderId="7" xfId="0" applyFont="1" applyFill="1" applyBorder="1" applyAlignment="1">
      <alignment horizontal="left" vertical="top" wrapText="1"/>
    </xf>
    <xf numFmtId="0" fontId="26" fillId="0" borderId="1" xfId="0" applyFont="1" applyFill="1" applyBorder="1"/>
    <xf numFmtId="0" fontId="138" fillId="0" borderId="0" xfId="0" applyFont="1"/>
    <xf numFmtId="168" fontId="26" fillId="0" borderId="1" xfId="7" applyNumberFormat="1" applyFont="1" applyFill="1" applyBorder="1" applyAlignment="1">
      <alignment horizontal="center" wrapText="1"/>
    </xf>
    <xf numFmtId="0" fontId="23" fillId="0" borderId="0" xfId="0" applyFont="1" applyBorder="1" applyAlignment="1">
      <alignment horizontal="center"/>
    </xf>
    <xf numFmtId="0" fontId="23" fillId="5" borderId="0" xfId="0" applyFont="1" applyFill="1" applyBorder="1" applyAlignment="1">
      <alignment horizontal="center"/>
    </xf>
    <xf numFmtId="167" fontId="23" fillId="0" borderId="0" xfId="0" applyNumberFormat="1" applyFont="1" applyAlignment="1">
      <alignment horizontal="left" vertical="top" wrapText="1"/>
    </xf>
    <xf numFmtId="167" fontId="23" fillId="5" borderId="0" xfId="0" applyNumberFormat="1" applyFont="1" applyFill="1" applyAlignment="1">
      <alignment horizontal="left" vertical="top" wrapText="1"/>
    </xf>
    <xf numFmtId="0" fontId="23" fillId="2" borderId="5" xfId="0" applyFont="1" applyFill="1" applyBorder="1" applyAlignment="1">
      <alignment horizontal="center" vertical="top" wrapText="1"/>
    </xf>
    <xf numFmtId="0" fontId="23" fillId="2" borderId="7" xfId="0" applyFont="1" applyFill="1" applyBorder="1" applyAlignment="1">
      <alignment horizontal="center" vertical="top" wrapText="1"/>
    </xf>
    <xf numFmtId="0" fontId="23" fillId="0" borderId="1" xfId="0" applyFont="1" applyBorder="1" applyAlignment="1">
      <alignment vertical="center"/>
    </xf>
    <xf numFmtId="0" fontId="23" fillId="5" borderId="1" xfId="0" applyFont="1" applyFill="1" applyBorder="1" applyAlignment="1">
      <alignment vertical="center"/>
    </xf>
    <xf numFmtId="0" fontId="23" fillId="2" borderId="47" xfId="0" applyFont="1" applyFill="1" applyBorder="1" applyAlignment="1">
      <alignment horizontal="left" vertical="top" wrapText="1"/>
    </xf>
    <xf numFmtId="0" fontId="23" fillId="2" borderId="46" xfId="0" applyFont="1" applyFill="1" applyBorder="1" applyAlignment="1">
      <alignment horizontal="left" vertical="top" wrapText="1"/>
    </xf>
    <xf numFmtId="0" fontId="23" fillId="0" borderId="0" xfId="0" applyFont="1" applyBorder="1"/>
    <xf numFmtId="1" fontId="23" fillId="0" borderId="0" xfId="0" applyNumberFormat="1" applyFont="1" applyFill="1" applyBorder="1"/>
    <xf numFmtId="3" fontId="23" fillId="0" borderId="0" xfId="0" applyNumberFormat="1" applyFont="1" applyFill="1"/>
    <xf numFmtId="0" fontId="22" fillId="0" borderId="1" xfId="0" applyFont="1" applyFill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3" fillId="2" borderId="5" xfId="0" applyFont="1" applyFill="1" applyBorder="1" applyAlignment="1">
      <alignment vertical="top" wrapText="1"/>
    </xf>
    <xf numFmtId="0" fontId="23" fillId="2" borderId="7" xfId="0" applyFont="1" applyFill="1" applyBorder="1" applyAlignment="1">
      <alignment vertical="top" wrapText="1"/>
    </xf>
    <xf numFmtId="0" fontId="22" fillId="0" borderId="1" xfId="0" applyFont="1" applyBorder="1" applyAlignment="1">
      <alignment horizontal="justify" wrapText="1"/>
    </xf>
    <xf numFmtId="169" fontId="23" fillId="2" borderId="5" xfId="0" applyNumberFormat="1" applyFont="1" applyFill="1" applyBorder="1" applyAlignment="1">
      <alignment horizontal="left" vertical="top" wrapText="1"/>
    </xf>
    <xf numFmtId="169" fontId="23" fillId="2" borderId="7" xfId="0" applyNumberFormat="1" applyFont="1" applyFill="1" applyBorder="1" applyAlignment="1">
      <alignment horizontal="left" vertical="top"/>
    </xf>
    <xf numFmtId="169" fontId="22" fillId="0" borderId="1" xfId="0" applyNumberFormat="1" applyFont="1" applyBorder="1" applyAlignment="1">
      <alignment horizontal="justify" wrapText="1"/>
    </xf>
    <xf numFmtId="169" fontId="23" fillId="0" borderId="0" xfId="0" applyNumberFormat="1" applyFont="1" applyFill="1"/>
    <xf numFmtId="0" fontId="23" fillId="0" borderId="0" xfId="0" applyFont="1" applyFill="1" applyBorder="1" applyAlignment="1">
      <alignment horizontal="left" vertical="top" wrapText="1"/>
    </xf>
    <xf numFmtId="169" fontId="22" fillId="0" borderId="0" xfId="0" applyNumberFormat="1" applyFont="1" applyFill="1" applyBorder="1" applyAlignment="1">
      <alignment horizontal="justify" wrapText="1"/>
    </xf>
    <xf numFmtId="0" fontId="22" fillId="0" borderId="0" xfId="0" applyFont="1" applyBorder="1" applyAlignment="1">
      <alignment horizontal="justify" wrapText="1"/>
    </xf>
    <xf numFmtId="167" fontId="23" fillId="2" borderId="5" xfId="0" applyNumberFormat="1" applyFont="1" applyFill="1" applyBorder="1" applyAlignment="1">
      <alignment horizontal="left" vertical="top"/>
    </xf>
    <xf numFmtId="167" fontId="23" fillId="2" borderId="7" xfId="0" applyNumberFormat="1" applyFont="1" applyFill="1" applyBorder="1" applyAlignment="1">
      <alignment horizontal="left" vertical="top"/>
    </xf>
    <xf numFmtId="167" fontId="22" fillId="0" borderId="1" xfId="0" applyNumberFormat="1" applyFont="1" applyBorder="1" applyAlignment="1">
      <alignment horizontal="justify" wrapText="1"/>
    </xf>
    <xf numFmtId="167" fontId="23" fillId="0" borderId="0" xfId="0" applyNumberFormat="1" applyFont="1" applyFill="1"/>
    <xf numFmtId="0" fontId="23" fillId="2" borderId="2" xfId="0" applyFont="1" applyFill="1" applyBorder="1" applyAlignment="1">
      <alignment horizontal="center" vertical="top" wrapText="1"/>
    </xf>
    <xf numFmtId="0" fontId="23" fillId="2" borderId="3" xfId="0" applyFont="1" applyFill="1" applyBorder="1" applyAlignment="1">
      <alignment horizontal="center" vertical="top" wrapText="1"/>
    </xf>
    <xf numFmtId="0" fontId="22" fillId="0" borderId="2" xfId="0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horizontal="center" vertical="top" wrapText="1"/>
    </xf>
    <xf numFmtId="0" fontId="23" fillId="2" borderId="4" xfId="0" applyFont="1" applyFill="1" applyBorder="1" applyAlignment="1">
      <alignment horizontal="center" vertical="top" wrapText="1"/>
    </xf>
    <xf numFmtId="0" fontId="22" fillId="0" borderId="4" xfId="0" applyFont="1" applyFill="1" applyBorder="1" applyAlignment="1">
      <alignment horizontal="center" vertical="top" wrapText="1"/>
    </xf>
    <xf numFmtId="0" fontId="22" fillId="5" borderId="1" xfId="0" applyFont="1" applyFill="1" applyBorder="1" applyAlignment="1">
      <alignment horizontal="left" vertical="top" wrapText="1"/>
    </xf>
    <xf numFmtId="0" fontId="23" fillId="2" borderId="5" xfId="0" applyFont="1" applyFill="1" applyBorder="1" applyAlignment="1">
      <alignment horizontal="left" vertical="top"/>
    </xf>
    <xf numFmtId="0" fontId="23" fillId="2" borderId="7" xfId="0" applyFont="1" applyFill="1" applyBorder="1" applyAlignment="1">
      <alignment horizontal="left" vertical="top"/>
    </xf>
    <xf numFmtId="0" fontId="34" fillId="0" borderId="0" xfId="0" applyFont="1" applyBorder="1" applyAlignment="1">
      <alignment horizontal="center" vertical="top" wrapText="1"/>
    </xf>
    <xf numFmtId="0" fontId="34" fillId="0" borderId="0" xfId="0" applyFont="1" applyBorder="1" applyAlignment="1">
      <alignment horizontal="center" wrapText="1"/>
    </xf>
    <xf numFmtId="0" fontId="22" fillId="0" borderId="0" xfId="0" applyFont="1" applyFill="1" applyBorder="1" applyAlignment="1">
      <alignment horizontal="justify" wrapText="1"/>
    </xf>
    <xf numFmtId="1" fontId="23" fillId="0" borderId="0" xfId="0" applyNumberFormat="1" applyFont="1" applyFill="1"/>
    <xf numFmtId="0" fontId="23" fillId="0" borderId="0" xfId="0" applyFont="1" applyFill="1" applyBorder="1" applyAlignment="1">
      <alignment horizontal="left" vertical="top"/>
    </xf>
    <xf numFmtId="0" fontId="23" fillId="0" borderId="1" xfId="0" applyFont="1" applyFill="1" applyBorder="1" applyAlignment="1">
      <alignment horizontal="left" vertical="center" wrapText="1"/>
    </xf>
    <xf numFmtId="0" fontId="23" fillId="0" borderId="4" xfId="0" applyFont="1" applyFill="1" applyBorder="1" applyAlignment="1">
      <alignment vertical="top" wrapText="1"/>
    </xf>
    <xf numFmtId="0" fontId="23" fillId="5" borderId="1" xfId="0" applyFont="1" applyFill="1" applyBorder="1" applyAlignment="1"/>
    <xf numFmtId="0" fontId="26" fillId="0" borderId="1" xfId="0" applyFont="1" applyBorder="1" applyAlignment="1">
      <alignment horizontal="right"/>
    </xf>
    <xf numFmtId="0" fontId="23" fillId="2" borderId="2" xfId="0" applyFont="1" applyFill="1" applyBorder="1" applyAlignment="1">
      <alignment vertical="top" wrapText="1"/>
    </xf>
    <xf numFmtId="0" fontId="23" fillId="2" borderId="3" xfId="0" applyFont="1" applyFill="1" applyBorder="1" applyAlignment="1">
      <alignment vertical="top" wrapText="1"/>
    </xf>
    <xf numFmtId="0" fontId="23" fillId="2" borderId="4" xfId="0" applyFont="1" applyFill="1" applyBorder="1" applyAlignment="1">
      <alignment vertical="top" wrapText="1"/>
    </xf>
    <xf numFmtId="169" fontId="23" fillId="0" borderId="0" xfId="0" applyNumberFormat="1" applyFont="1" applyAlignment="1">
      <alignment horizontal="left" vertical="top" wrapText="1"/>
    </xf>
    <xf numFmtId="169" fontId="23" fillId="5" borderId="0" xfId="0" applyNumberFormat="1" applyFont="1" applyFill="1" applyAlignment="1">
      <alignment horizontal="left" vertical="top" wrapText="1"/>
    </xf>
    <xf numFmtId="2" fontId="26" fillId="0" borderId="1" xfId="0" applyNumberFormat="1" applyFont="1" applyBorder="1"/>
    <xf numFmtId="167" fontId="26" fillId="5" borderId="1" xfId="0" applyNumberFormat="1" applyFont="1" applyFill="1" applyBorder="1"/>
    <xf numFmtId="0" fontId="23" fillId="2" borderId="47" xfId="0" applyFont="1" applyFill="1" applyBorder="1" applyAlignment="1">
      <alignment vertical="top" wrapText="1"/>
    </xf>
    <xf numFmtId="0" fontId="23" fillId="2" borderId="46" xfId="0" applyFont="1" applyFill="1" applyBorder="1" applyAlignment="1">
      <alignment vertical="top" wrapText="1"/>
    </xf>
    <xf numFmtId="0" fontId="23" fillId="6" borderId="1" xfId="0" applyFont="1" applyFill="1" applyBorder="1"/>
    <xf numFmtId="0" fontId="23" fillId="6" borderId="0" xfId="0" applyFont="1" applyFill="1"/>
    <xf numFmtId="0" fontId="23" fillId="3" borderId="4" xfId="0" applyFont="1" applyFill="1" applyBorder="1" applyAlignment="1">
      <alignment horizontal="center" vertical="top" wrapText="1"/>
    </xf>
    <xf numFmtId="0" fontId="23" fillId="0" borderId="45" xfId="0" applyFont="1" applyFill="1" applyBorder="1"/>
    <xf numFmtId="0" fontId="26" fillId="5" borderId="45" xfId="0" applyFont="1" applyFill="1" applyBorder="1"/>
    <xf numFmtId="0" fontId="23" fillId="0" borderId="45" xfId="0" applyFont="1" applyBorder="1"/>
    <xf numFmtId="0" fontId="23" fillId="0" borderId="0" xfId="0" applyFont="1" applyAlignment="1"/>
    <xf numFmtId="0" fontId="23" fillId="5" borderId="0" xfId="0" applyFont="1" applyFill="1" applyAlignment="1"/>
    <xf numFmtId="0" fontId="26" fillId="0" borderId="1" xfId="0" applyFont="1" applyBorder="1" applyAlignment="1">
      <alignment vertical="center"/>
    </xf>
    <xf numFmtId="0" fontId="23" fillId="0" borderId="1" xfId="0" applyFont="1" applyBorder="1" applyAlignment="1">
      <alignment horizontal="right"/>
    </xf>
    <xf numFmtId="0" fontId="23" fillId="0" borderId="2" xfId="0" applyFont="1" applyBorder="1"/>
    <xf numFmtId="0" fontId="23" fillId="0" borderId="4" xfId="0" applyFont="1" applyBorder="1" applyAlignment="1">
      <alignment horizontal="left" vertical="top" wrapText="1"/>
    </xf>
    <xf numFmtId="4" fontId="26" fillId="5" borderId="1" xfId="0" applyNumberFormat="1" applyFont="1" applyFill="1" applyBorder="1"/>
    <xf numFmtId="4" fontId="26" fillId="0" borderId="1" xfId="0" applyNumberFormat="1" applyFont="1" applyBorder="1"/>
    <xf numFmtId="0" fontId="23" fillId="5" borderId="1" xfId="0" applyFont="1" applyFill="1" applyBorder="1" applyAlignment="1">
      <alignment horizontal="right"/>
    </xf>
    <xf numFmtId="0" fontId="23" fillId="5" borderId="16" xfId="0" applyFont="1" applyFill="1" applyBorder="1" applyAlignment="1">
      <alignment horizontal="left" vertical="top" wrapText="1"/>
    </xf>
    <xf numFmtId="0" fontId="23" fillId="5" borderId="10" xfId="0" applyFont="1" applyFill="1" applyBorder="1" applyAlignment="1">
      <alignment horizontal="left" vertical="top" wrapText="1"/>
    </xf>
    <xf numFmtId="0" fontId="26" fillId="0" borderId="0" xfId="0" applyFont="1" applyBorder="1"/>
    <xf numFmtId="0" fontId="26" fillId="5" borderId="0" xfId="0" applyFont="1" applyFill="1" applyBorder="1"/>
    <xf numFmtId="0" fontId="23" fillId="5" borderId="48" xfId="0" applyFont="1" applyFill="1" applyBorder="1" applyAlignment="1">
      <alignment horizontal="left" vertical="top" wrapText="1"/>
    </xf>
    <xf numFmtId="0" fontId="23" fillId="5" borderId="45" xfId="0" applyFont="1" applyFill="1" applyBorder="1"/>
    <xf numFmtId="0" fontId="23" fillId="0" borderId="0" xfId="0" applyFont="1" applyFill="1" applyBorder="1" applyAlignment="1">
      <alignment horizontal="right" vertical="top" wrapText="1"/>
    </xf>
    <xf numFmtId="9" fontId="23" fillId="0" borderId="1" xfId="0" applyNumberFormat="1" applyFont="1" applyFill="1" applyBorder="1" applyAlignment="1">
      <alignment horizontal="right" vertical="top" wrapText="1"/>
    </xf>
    <xf numFmtId="9" fontId="23" fillId="0" borderId="0" xfId="0" applyNumberFormat="1" applyFont="1" applyFill="1" applyBorder="1" applyAlignment="1">
      <alignment horizontal="right" vertical="top" wrapText="1"/>
    </xf>
    <xf numFmtId="10" fontId="23" fillId="0" borderId="1" xfId="0" applyNumberFormat="1" applyFont="1" applyFill="1" applyBorder="1" applyAlignment="1">
      <alignment horizontal="right" vertical="top" wrapText="1"/>
    </xf>
    <xf numFmtId="10" fontId="23" fillId="0" borderId="0" xfId="0" applyNumberFormat="1" applyFont="1" applyFill="1" applyBorder="1" applyAlignment="1">
      <alignment horizontal="right" vertical="top" wrapText="1"/>
    </xf>
    <xf numFmtId="0" fontId="23" fillId="0" borderId="45" xfId="0" applyFont="1" applyFill="1" applyBorder="1" applyAlignment="1">
      <alignment horizontal="left" vertical="top" wrapText="1"/>
    </xf>
    <xf numFmtId="0" fontId="23" fillId="5" borderId="4" xfId="0" applyFont="1" applyFill="1" applyBorder="1" applyAlignment="1">
      <alignment horizontal="right" vertical="top" wrapText="1"/>
    </xf>
    <xf numFmtId="0" fontId="23" fillId="0" borderId="45" xfId="0" applyFont="1" applyFill="1" applyBorder="1" applyAlignment="1">
      <alignment vertical="top"/>
    </xf>
    <xf numFmtId="0" fontId="23" fillId="0" borderId="5" xfId="0" applyFont="1" applyBorder="1" applyAlignment="1">
      <alignment horizontal="center" vertical="top" wrapText="1"/>
    </xf>
    <xf numFmtId="0" fontId="23" fillId="0" borderId="6" xfId="0" applyFont="1" applyBorder="1" applyAlignment="1">
      <alignment horizontal="center" vertical="top" wrapText="1"/>
    </xf>
    <xf numFmtId="0" fontId="23" fillId="0" borderId="7" xfId="0" applyFont="1" applyBorder="1" applyAlignment="1">
      <alignment horizontal="center" vertical="top" wrapText="1"/>
    </xf>
    <xf numFmtId="43" fontId="23" fillId="0" borderId="0" xfId="0" applyNumberFormat="1" applyFont="1" applyAlignment="1">
      <alignment horizontal="left" vertical="top" wrapText="1"/>
    </xf>
    <xf numFmtId="171" fontId="23" fillId="0" borderId="0" xfId="0" applyNumberFormat="1" applyFont="1" applyAlignment="1">
      <alignment horizontal="left" vertical="top" wrapText="1"/>
    </xf>
    <xf numFmtId="43" fontId="23" fillId="5" borderId="0" xfId="0" applyNumberFormat="1" applyFont="1" applyFill="1" applyAlignment="1">
      <alignment horizontal="left" vertical="top" wrapText="1"/>
    </xf>
    <xf numFmtId="168" fontId="26" fillId="0" borderId="1" xfId="7" applyNumberFormat="1" applyFont="1" applyFill="1" applyBorder="1" applyAlignment="1">
      <alignment vertical="center"/>
    </xf>
    <xf numFmtId="0" fontId="23" fillId="5" borderId="0" xfId="0" applyFont="1" applyFill="1" applyBorder="1" applyAlignment="1">
      <alignment horizontal="left" vertical="top" wrapText="1"/>
    </xf>
    <xf numFmtId="168" fontId="26" fillId="0" borderId="0" xfId="7" applyNumberFormat="1" applyFont="1" applyFill="1" applyBorder="1" applyAlignment="1">
      <alignment vertical="center"/>
    </xf>
    <xf numFmtId="0" fontId="23" fillId="3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center" vertical="top" wrapText="1"/>
    </xf>
    <xf numFmtId="0" fontId="22" fillId="60" borderId="4" xfId="0" applyFont="1" applyFill="1" applyBorder="1" applyAlignment="1">
      <alignment vertical="top" wrapText="1"/>
    </xf>
    <xf numFmtId="169" fontId="23" fillId="0" borderId="0" xfId="0" applyNumberFormat="1" applyFont="1"/>
    <xf numFmtId="0" fontId="23" fillId="0" borderId="0" xfId="0" applyFont="1" applyAlignment="1">
      <alignment horizontal="justify"/>
    </xf>
    <xf numFmtId="0" fontId="26" fillId="0" borderId="0" xfId="0" applyFont="1" applyFill="1" applyBorder="1" applyAlignment="1">
      <alignment vertical="top" wrapText="1"/>
    </xf>
    <xf numFmtId="9" fontId="23" fillId="0" borderId="0" xfId="439" applyFont="1"/>
    <xf numFmtId="0" fontId="115" fillId="0" borderId="0" xfId="0" applyFont="1"/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vertical="center" wrapText="1"/>
    </xf>
    <xf numFmtId="0" fontId="138" fillId="0" borderId="1" xfId="0" applyFont="1" applyBorder="1"/>
    <xf numFmtId="4" fontId="22" fillId="5" borderId="1" xfId="0" applyNumberFormat="1" applyFont="1" applyFill="1" applyBorder="1" applyAlignment="1">
      <alignment horizontal="justify" wrapText="1"/>
    </xf>
    <xf numFmtId="0" fontId="26" fillId="0" borderId="6" xfId="0" applyFont="1" applyBorder="1" applyAlignment="1">
      <alignment vertical="top" wrapText="1"/>
    </xf>
    <xf numFmtId="0" fontId="26" fillId="0" borderId="7" xfId="0" applyFont="1" applyBorder="1" applyAlignment="1">
      <alignment vertical="top" wrapText="1"/>
    </xf>
    <xf numFmtId="0" fontId="23" fillId="5" borderId="1" xfId="0" applyFont="1" applyFill="1" applyBorder="1" applyAlignment="1">
      <alignment horizontal="right" vertical="center"/>
    </xf>
    <xf numFmtId="165" fontId="23" fillId="0" borderId="1" xfId="0" applyNumberFormat="1" applyFont="1" applyBorder="1"/>
    <xf numFmtId="165" fontId="23" fillId="5" borderId="1" xfId="0" applyNumberFormat="1" applyFont="1" applyFill="1" applyBorder="1"/>
    <xf numFmtId="0" fontId="26" fillId="5" borderId="5" xfId="0" applyFont="1" applyFill="1" applyBorder="1" applyAlignment="1">
      <alignment horizontal="left" vertical="top" wrapText="1"/>
    </xf>
    <xf numFmtId="0" fontId="138" fillId="5" borderId="0" xfId="0" applyFont="1" applyFill="1"/>
    <xf numFmtId="169" fontId="23" fillId="5" borderId="0" xfId="0" applyNumberFormat="1" applyFont="1" applyFill="1"/>
    <xf numFmtId="167" fontId="23" fillId="5" borderId="0" xfId="0" applyNumberFormat="1" applyFont="1" applyFill="1"/>
    <xf numFmtId="0" fontId="115" fillId="5" borderId="0" xfId="0" applyFont="1" applyFill="1" applyAlignment="1">
      <alignment vertical="top"/>
    </xf>
    <xf numFmtId="0" fontId="26" fillId="5" borderId="1" xfId="0" applyFont="1" applyFill="1" applyBorder="1" applyAlignment="1">
      <alignment vertical="top" wrapText="1"/>
    </xf>
    <xf numFmtId="0" fontId="26" fillId="5" borderId="6" xfId="0" applyFont="1" applyFill="1" applyBorder="1" applyAlignment="1">
      <alignment vertical="top" wrapText="1"/>
    </xf>
    <xf numFmtId="0" fontId="26" fillId="5" borderId="7" xfId="0" applyFont="1" applyFill="1" applyBorder="1" applyAlignment="1">
      <alignment vertical="top" wrapText="1"/>
    </xf>
    <xf numFmtId="0" fontId="23" fillId="4" borderId="1" xfId="0" applyFont="1" applyFill="1" applyBorder="1" applyAlignment="1">
      <alignment horizontal="left" vertical="top" wrapText="1"/>
    </xf>
    <xf numFmtId="0" fontId="23" fillId="61" borderId="1" xfId="0" applyFont="1" applyFill="1" applyBorder="1" applyAlignment="1">
      <alignment horizontal="left" vertical="top" wrapText="1"/>
    </xf>
    <xf numFmtId="167" fontId="26" fillId="5" borderId="1" xfId="5" applyNumberFormat="1" applyFont="1" applyFill="1" applyBorder="1" applyAlignment="1">
      <alignment horizontal="right" vertical="top"/>
    </xf>
    <xf numFmtId="167" fontId="26" fillId="5" borderId="1" xfId="0" applyNumberFormat="1" applyFont="1" applyFill="1" applyBorder="1" applyAlignment="1">
      <alignment horizontal="right"/>
    </xf>
    <xf numFmtId="167" fontId="26" fillId="0" borderId="1" xfId="0" applyNumberFormat="1" applyFont="1" applyBorder="1" applyAlignment="1">
      <alignment vertical="top" wrapText="1"/>
    </xf>
    <xf numFmtId="167" fontId="26" fillId="5" borderId="1" xfId="5" applyNumberFormat="1" applyFont="1" applyFill="1" applyBorder="1" applyAlignment="1">
      <alignment vertical="top"/>
    </xf>
    <xf numFmtId="0" fontId="26" fillId="61" borderId="5" xfId="0" applyFont="1" applyFill="1" applyBorder="1" applyAlignment="1">
      <alignment horizontal="left" vertical="top" wrapText="1"/>
    </xf>
    <xf numFmtId="4" fontId="26" fillId="0" borderId="1" xfId="0" applyNumberFormat="1" applyFont="1" applyBorder="1" applyAlignment="1">
      <alignment horizontal="right"/>
    </xf>
    <xf numFmtId="0" fontId="23" fillId="2" borderId="5" xfId="0" applyFont="1" applyFill="1" applyBorder="1" applyAlignment="1">
      <alignment horizontal="center" vertical="top" wrapText="1"/>
    </xf>
    <xf numFmtId="0" fontId="23" fillId="2" borderId="7" xfId="0" applyFont="1" applyFill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0" fontId="23" fillId="0" borderId="5" xfId="0" applyFont="1" applyFill="1" applyBorder="1" applyAlignment="1">
      <alignment horizontal="left" vertical="top" wrapText="1"/>
    </xf>
    <xf numFmtId="0" fontId="23" fillId="0" borderId="7" xfId="0" applyFont="1" applyFill="1" applyBorder="1" applyAlignment="1">
      <alignment horizontal="left" vertical="top" wrapText="1"/>
    </xf>
    <xf numFmtId="0" fontId="26" fillId="61" borderId="1" xfId="0" applyFont="1" applyFill="1" applyBorder="1" applyAlignment="1">
      <alignment horizontal="left" vertical="top" wrapText="1"/>
    </xf>
    <xf numFmtId="0" fontId="18" fillId="5" borderId="4" xfId="0" applyFont="1" applyFill="1" applyBorder="1" applyAlignment="1">
      <alignment horizontal="center" vertical="top" wrapText="1"/>
    </xf>
    <xf numFmtId="39" fontId="23" fillId="5" borderId="0" xfId="0" applyNumberFormat="1" applyFont="1" applyFill="1" applyAlignment="1">
      <alignment horizontal="left" vertical="top" wrapText="1"/>
    </xf>
    <xf numFmtId="0" fontId="26" fillId="0" borderId="0" xfId="0" applyFont="1" applyFill="1" applyBorder="1" applyAlignment="1">
      <alignment horizontal="right"/>
    </xf>
    <xf numFmtId="0" fontId="23" fillId="2" borderId="49" xfId="0" applyFont="1" applyFill="1" applyBorder="1" applyAlignment="1">
      <alignment vertical="top" wrapText="1"/>
    </xf>
    <xf numFmtId="0" fontId="23" fillId="3" borderId="49" xfId="0" applyFont="1" applyFill="1" applyBorder="1" applyAlignment="1">
      <alignment vertical="top" wrapText="1"/>
    </xf>
    <xf numFmtId="0" fontId="23" fillId="3" borderId="3" xfId="0" applyFont="1" applyFill="1" applyBorder="1" applyAlignment="1">
      <alignment vertical="top" wrapText="1"/>
    </xf>
    <xf numFmtId="0" fontId="23" fillId="0" borderId="1" xfId="0" applyFont="1" applyFill="1" applyBorder="1" applyAlignment="1">
      <alignment horizontal="right" wrapText="1"/>
    </xf>
    <xf numFmtId="0" fontId="23" fillId="5" borderId="1" xfId="0" applyFont="1" applyFill="1" applyBorder="1" applyAlignment="1">
      <alignment horizontal="right" wrapText="1"/>
    </xf>
    <xf numFmtId="168" fontId="26" fillId="0" borderId="1" xfId="7" applyNumberFormat="1" applyFont="1" applyFill="1" applyBorder="1" applyAlignment="1">
      <alignment horizontal="right" wrapText="1"/>
    </xf>
    <xf numFmtId="168" fontId="26" fillId="5" borderId="1" xfId="7" applyNumberFormat="1" applyFont="1" applyFill="1" applyBorder="1" applyAlignment="1">
      <alignment horizontal="right" wrapText="1"/>
    </xf>
    <xf numFmtId="169" fontId="28" fillId="5" borderId="1" xfId="0" applyNumberFormat="1" applyFont="1" applyFill="1" applyBorder="1" applyAlignment="1">
      <alignment vertical="center" wrapText="1"/>
    </xf>
    <xf numFmtId="167" fontId="26" fillId="0" borderId="1" xfId="0" applyNumberFormat="1" applyFont="1" applyBorder="1" applyAlignment="1"/>
    <xf numFmtId="2" fontId="26" fillId="0" borderId="1" xfId="0" applyNumberFormat="1" applyFont="1" applyBorder="1" applyAlignment="1"/>
    <xf numFmtId="0" fontId="26" fillId="0" borderId="1" xfId="0" applyFont="1" applyBorder="1" applyAlignment="1"/>
    <xf numFmtId="167" fontId="26" fillId="5" borderId="1" xfId="0" applyNumberFormat="1" applyFont="1" applyFill="1" applyBorder="1" applyAlignment="1"/>
    <xf numFmtId="168" fontId="139" fillId="0" borderId="1" xfId="7" applyNumberFormat="1" applyFont="1" applyBorder="1" applyAlignment="1">
      <alignment horizontal="center" wrapText="1"/>
    </xf>
    <xf numFmtId="168" fontId="20" fillId="0" borderId="1" xfId="7" applyNumberFormat="1" applyFont="1" applyBorder="1" applyAlignment="1">
      <alignment horizontal="center" wrapText="1"/>
    </xf>
    <xf numFmtId="0" fontId="23" fillId="0" borderId="1" xfId="0" applyFont="1" applyFill="1" applyBorder="1" applyAlignment="1">
      <alignment horizontal="right" vertical="center"/>
    </xf>
    <xf numFmtId="0" fontId="23" fillId="5" borderId="1" xfId="0" applyFont="1" applyFill="1" applyBorder="1" applyAlignment="1">
      <alignment horizontal="right" vertical="center" wrapText="1"/>
    </xf>
    <xf numFmtId="1" fontId="23" fillId="0" borderId="1" xfId="0" applyNumberFormat="1" applyFont="1" applyFill="1" applyBorder="1" applyAlignment="1">
      <alignment horizontal="right" vertical="center"/>
    </xf>
    <xf numFmtId="1" fontId="23" fillId="5" borderId="1" xfId="0" applyNumberFormat="1" applyFont="1" applyFill="1" applyBorder="1" applyAlignment="1">
      <alignment horizontal="right" vertical="center"/>
    </xf>
    <xf numFmtId="169" fontId="28" fillId="0" borderId="1" xfId="0" applyNumberFormat="1" applyFont="1" applyFill="1" applyBorder="1" applyAlignment="1">
      <alignment horizontal="right" vertical="center" wrapText="1"/>
    </xf>
    <xf numFmtId="167" fontId="26" fillId="0" borderId="1" xfId="0" applyNumberFormat="1" applyFont="1" applyBorder="1" applyAlignment="1">
      <alignment vertical="center"/>
    </xf>
    <xf numFmtId="167" fontId="26" fillId="5" borderId="1" xfId="0" applyNumberFormat="1" applyFont="1" applyFill="1" applyBorder="1" applyAlignment="1">
      <alignment vertical="center"/>
    </xf>
    <xf numFmtId="172" fontId="26" fillId="5" borderId="1" xfId="793" applyNumberFormat="1" applyFont="1" applyFill="1" applyBorder="1"/>
    <xf numFmtId="0" fontId="23" fillId="0" borderId="1" xfId="792" applyFont="1" applyBorder="1" applyAlignment="1">
      <alignment horizontal="right" vertical="top" wrapText="1"/>
    </xf>
    <xf numFmtId="0" fontId="23" fillId="0" borderId="1" xfId="792" applyFont="1" applyBorder="1"/>
    <xf numFmtId="0" fontId="23" fillId="5" borderId="1" xfId="792" applyFont="1" applyFill="1" applyBorder="1"/>
    <xf numFmtId="0" fontId="23" fillId="0" borderId="1" xfId="0" applyFont="1" applyBorder="1" applyAlignment="1">
      <alignment horizontal="left" vertical="top" wrapText="1"/>
    </xf>
    <xf numFmtId="0" fontId="18" fillId="5" borderId="49" xfId="0" applyFont="1" applyFill="1" applyBorder="1" applyAlignment="1">
      <alignment horizontal="center" vertical="top" wrapText="1"/>
    </xf>
    <xf numFmtId="0" fontId="18" fillId="5" borderId="4" xfId="0" applyFont="1" applyFill="1" applyBorder="1" applyAlignment="1">
      <alignment horizontal="center" vertical="top" wrapText="1"/>
    </xf>
    <xf numFmtId="0" fontId="26" fillId="5" borderId="1" xfId="792" applyFont="1" applyFill="1" applyBorder="1" applyAlignment="1">
      <alignment horizontal="right" vertical="top" wrapText="1"/>
    </xf>
    <xf numFmtId="167" fontId="26" fillId="5" borderId="1" xfId="792" applyNumberFormat="1" applyFont="1" applyFill="1" applyBorder="1" applyAlignment="1">
      <alignment horizontal="right" vertical="top" wrapText="1"/>
    </xf>
    <xf numFmtId="172" fontId="26" fillId="5" borderId="1" xfId="793" applyNumberFormat="1" applyFont="1" applyFill="1" applyBorder="1" applyAlignment="1">
      <alignment horizontal="right" vertical="top" wrapText="1"/>
    </xf>
    <xf numFmtId="0" fontId="22" fillId="0" borderId="10" xfId="11" applyFont="1" applyFill="1" applyBorder="1" applyAlignment="1">
      <alignment vertical="top" wrapText="1"/>
    </xf>
    <xf numFmtId="0" fontId="23" fillId="0" borderId="10" xfId="795" applyFont="1" applyFill="1" applyBorder="1" applyAlignment="1">
      <alignment vertical="top" wrapText="1"/>
    </xf>
    <xf numFmtId="0" fontId="23" fillId="0" borderId="1" xfId="0" applyFont="1" applyBorder="1" applyAlignment="1">
      <alignment vertical="top"/>
    </xf>
    <xf numFmtId="0" fontId="23" fillId="5" borderId="1" xfId="0" applyFont="1" applyFill="1" applyBorder="1" applyAlignment="1">
      <alignment vertical="top"/>
    </xf>
    <xf numFmtId="0" fontId="26" fillId="5" borderId="1" xfId="0" applyFont="1" applyFill="1" applyBorder="1" applyAlignment="1">
      <alignment horizontal="right"/>
    </xf>
    <xf numFmtId="2" fontId="26" fillId="0" borderId="5" xfId="0" applyNumberFormat="1" applyFont="1" applyBorder="1" applyAlignment="1">
      <alignment horizontal="right" vertical="top" wrapText="1"/>
    </xf>
    <xf numFmtId="0" fontId="14" fillId="5" borderId="0" xfId="0" applyFont="1" applyFill="1"/>
    <xf numFmtId="0" fontId="18" fillId="5" borderId="0" xfId="0" applyFont="1" applyFill="1" applyAlignment="1">
      <alignment wrapText="1"/>
    </xf>
    <xf numFmtId="0" fontId="18" fillId="5" borderId="1" xfId="0" applyFont="1" applyFill="1" applyBorder="1" applyAlignment="1">
      <alignment horizontal="center" wrapText="1"/>
    </xf>
    <xf numFmtId="0" fontId="18" fillId="5" borderId="5" xfId="0" applyFont="1" applyFill="1" applyBorder="1" applyAlignment="1">
      <alignment horizontal="left"/>
    </xf>
    <xf numFmtId="167" fontId="18" fillId="5" borderId="1" xfId="0" applyNumberFormat="1" applyFont="1" applyFill="1" applyBorder="1" applyAlignment="1">
      <alignment horizontal="center" vertical="top" wrapText="1"/>
    </xf>
    <xf numFmtId="167" fontId="33" fillId="5" borderId="0" xfId="0" applyNumberFormat="1" applyFont="1" applyFill="1" applyBorder="1" applyAlignment="1">
      <alignment horizontal="center" vertical="top"/>
    </xf>
    <xf numFmtId="0" fontId="23" fillId="5" borderId="0" xfId="0" applyFont="1" applyFill="1" applyBorder="1" applyAlignment="1"/>
    <xf numFmtId="0" fontId="23" fillId="5" borderId="2" xfId="0" applyFont="1" applyFill="1" applyBorder="1" applyAlignment="1">
      <alignment horizontal="center" vertical="top"/>
    </xf>
    <xf numFmtId="0" fontId="23" fillId="5" borderId="6" xfId="0" applyFont="1" applyFill="1" applyBorder="1" applyAlignment="1">
      <alignment horizontal="left" vertical="top"/>
    </xf>
    <xf numFmtId="0" fontId="23" fillId="5" borderId="6" xfId="0" applyFont="1" applyFill="1" applyBorder="1" applyAlignment="1"/>
    <xf numFmtId="0" fontId="22" fillId="5" borderId="2" xfId="0" applyFont="1" applyFill="1" applyBorder="1" applyAlignment="1">
      <alignment horizontal="center" vertical="center"/>
    </xf>
    <xf numFmtId="175" fontId="22" fillId="5" borderId="3" xfId="0" applyNumberFormat="1" applyFont="1" applyFill="1" applyBorder="1" applyAlignment="1">
      <alignment horizontal="center" vertical="center"/>
    </xf>
    <xf numFmtId="0" fontId="22" fillId="5" borderId="3" xfId="0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center" vertical="center"/>
    </xf>
    <xf numFmtId="0" fontId="23" fillId="5" borderId="6" xfId="0" applyFont="1" applyFill="1" applyBorder="1" applyAlignment="1">
      <alignment vertical="top"/>
    </xf>
    <xf numFmtId="178" fontId="22" fillId="5" borderId="2" xfId="7" applyNumberFormat="1" applyFont="1" applyFill="1" applyBorder="1" applyAlignment="1">
      <alignment horizontal="center" vertical="center"/>
    </xf>
    <xf numFmtId="178" fontId="22" fillId="5" borderId="3" xfId="7" applyNumberFormat="1" applyFont="1" applyFill="1" applyBorder="1" applyAlignment="1">
      <alignment horizontal="center" vertical="center"/>
    </xf>
    <xf numFmtId="178" fontId="22" fillId="5" borderId="4" xfId="7" applyNumberFormat="1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right" vertical="top" wrapText="1"/>
    </xf>
    <xf numFmtId="0" fontId="24" fillId="5" borderId="1" xfId="0" applyFont="1" applyFill="1" applyBorder="1" applyAlignment="1">
      <alignment horizontal="left" vertical="center" wrapText="1"/>
    </xf>
    <xf numFmtId="0" fontId="19" fillId="5" borderId="1" xfId="0" applyFont="1" applyFill="1" applyBorder="1" applyAlignment="1">
      <alignment vertical="top" wrapText="1"/>
    </xf>
    <xf numFmtId="0" fontId="24" fillId="5" borderId="1" xfId="0" applyFont="1" applyFill="1" applyBorder="1" applyAlignment="1">
      <alignment vertical="top" wrapText="1"/>
    </xf>
    <xf numFmtId="169" fontId="23" fillId="5" borderId="1" xfId="0" applyNumberFormat="1" applyFont="1" applyFill="1" applyBorder="1"/>
    <xf numFmtId="172" fontId="18" fillId="5" borderId="1" xfId="7" applyNumberFormat="1" applyFont="1" applyFill="1" applyBorder="1" applyAlignment="1">
      <alignment horizontal="center"/>
    </xf>
    <xf numFmtId="172" fontId="25" fillId="5" borderId="1" xfId="7" applyNumberFormat="1" applyFont="1" applyFill="1" applyBorder="1" applyAlignment="1">
      <alignment horizontal="center"/>
    </xf>
    <xf numFmtId="0" fontId="14" fillId="5" borderId="8" xfId="0" applyFont="1" applyFill="1" applyBorder="1"/>
    <xf numFmtId="167" fontId="23" fillId="5" borderId="1" xfId="0" applyNumberFormat="1" applyFont="1" applyFill="1" applyBorder="1" applyAlignment="1">
      <alignment vertical="top" wrapText="1"/>
    </xf>
    <xf numFmtId="0" fontId="25" fillId="5" borderId="1" xfId="0" applyFont="1" applyFill="1" applyBorder="1" applyAlignment="1">
      <alignment horizontal="left" vertical="top" wrapText="1"/>
    </xf>
    <xf numFmtId="0" fontId="25" fillId="5" borderId="53" xfId="0" applyFont="1" applyFill="1" applyBorder="1" applyAlignment="1">
      <alignment horizontal="left" vertical="top" wrapText="1"/>
    </xf>
    <xf numFmtId="172" fontId="25" fillId="5" borderId="1" xfId="7" applyNumberFormat="1" applyFont="1" applyFill="1" applyBorder="1" applyAlignment="1">
      <alignment vertical="center" wrapText="1"/>
    </xf>
    <xf numFmtId="167" fontId="22" fillId="0" borderId="17" xfId="0" applyNumberFormat="1" applyFont="1" applyFill="1" applyBorder="1" applyAlignment="1">
      <alignment horizontal="right" vertical="center"/>
    </xf>
    <xf numFmtId="0" fontId="12" fillId="5" borderId="0" xfId="0" applyFont="1" applyFill="1"/>
    <xf numFmtId="0" fontId="15" fillId="5" borderId="0" xfId="0" applyFont="1" applyFill="1" applyAlignment="1">
      <alignment horizontal="center"/>
    </xf>
    <xf numFmtId="0" fontId="18" fillId="5" borderId="0" xfId="0" applyFont="1" applyFill="1" applyAlignment="1"/>
    <xf numFmtId="0" fontId="18" fillId="5" borderId="0" xfId="0" applyFont="1" applyFill="1" applyAlignment="1">
      <alignment horizontal="center"/>
    </xf>
    <xf numFmtId="0" fontId="18" fillId="5" borderId="0" xfId="0" applyFont="1" applyFill="1" applyAlignment="1">
      <alignment horizontal="center" wrapText="1"/>
    </xf>
    <xf numFmtId="172" fontId="18" fillId="5" borderId="0" xfId="0" applyNumberFormat="1" applyFont="1" applyFill="1" applyAlignment="1">
      <alignment horizontal="center" wrapText="1"/>
    </xf>
    <xf numFmtId="0" fontId="25" fillId="5" borderId="0" xfId="0" applyFont="1" applyFill="1" applyAlignment="1">
      <alignment horizontal="center" wrapText="1"/>
    </xf>
    <xf numFmtId="0" fontId="18" fillId="5" borderId="7" xfId="0" applyFont="1" applyFill="1" applyBorder="1" applyAlignment="1">
      <alignment wrapText="1"/>
    </xf>
    <xf numFmtId="0" fontId="18" fillId="5" borderId="6" xfId="0" applyFont="1" applyFill="1" applyBorder="1" applyAlignment="1">
      <alignment wrapText="1"/>
    </xf>
    <xf numFmtId="172" fontId="25" fillId="5" borderId="1" xfId="7" applyNumberFormat="1" applyFont="1" applyFill="1" applyBorder="1" applyAlignment="1">
      <alignment horizontal="center" wrapText="1"/>
    </xf>
    <xf numFmtId="0" fontId="19" fillId="5" borderId="1" xfId="0" applyFont="1" applyFill="1" applyBorder="1" applyAlignment="1">
      <alignment vertical="center" wrapText="1"/>
    </xf>
    <xf numFmtId="172" fontId="24" fillId="5" borderId="1" xfId="7" applyNumberFormat="1" applyFont="1" applyFill="1" applyBorder="1" applyAlignment="1">
      <alignment horizontal="center" wrapText="1"/>
    </xf>
    <xf numFmtId="0" fontId="19" fillId="5" borderId="5" xfId="0" applyFont="1" applyFill="1" applyBorder="1" applyAlignment="1">
      <alignment wrapText="1"/>
    </xf>
    <xf numFmtId="0" fontId="14" fillId="5" borderId="4" xfId="0" applyFont="1" applyFill="1" applyBorder="1" applyAlignment="1">
      <alignment vertical="center" wrapText="1"/>
    </xf>
    <xf numFmtId="182" fontId="14" fillId="5" borderId="0" xfId="0" applyNumberFormat="1" applyFont="1" applyFill="1"/>
    <xf numFmtId="172" fontId="14" fillId="5" borderId="0" xfId="0" applyNumberFormat="1" applyFont="1" applyFill="1"/>
    <xf numFmtId="169" fontId="26" fillId="5" borderId="1" xfId="0" applyNumberFormat="1" applyFont="1" applyFill="1" applyBorder="1"/>
    <xf numFmtId="0" fontId="135" fillId="5" borderId="1" xfId="0" applyFont="1" applyFill="1" applyBorder="1" applyAlignment="1">
      <alignment horizontal="left" vertical="center" wrapText="1"/>
    </xf>
    <xf numFmtId="0" fontId="22" fillId="5" borderId="1" xfId="0" applyFont="1" applyFill="1" applyBorder="1" applyAlignment="1">
      <alignment horizontal="left" vertical="center" wrapText="1"/>
    </xf>
    <xf numFmtId="172" fontId="26" fillId="5" borderId="1" xfId="7" applyNumberFormat="1" applyFont="1" applyFill="1" applyBorder="1" applyAlignment="1">
      <alignment horizontal="center" vertical="center" wrapText="1"/>
    </xf>
    <xf numFmtId="172" fontId="22" fillId="5" borderId="1" xfId="7" applyNumberFormat="1" applyFont="1" applyFill="1" applyBorder="1" applyAlignment="1">
      <alignment horizontal="center" vertical="center" wrapText="1"/>
    </xf>
    <xf numFmtId="172" fontId="19" fillId="5" borderId="1" xfId="7" applyNumberFormat="1" applyFont="1" applyFill="1" applyBorder="1" applyAlignment="1">
      <alignment horizontal="center"/>
    </xf>
    <xf numFmtId="172" fontId="19" fillId="5" borderId="1" xfId="7" applyNumberFormat="1" applyFont="1" applyFill="1" applyBorder="1" applyAlignment="1">
      <alignment horizontal="center" vertical="center" wrapText="1"/>
    </xf>
    <xf numFmtId="172" fontId="24" fillId="5" borderId="1" xfId="7" applyNumberFormat="1" applyFont="1" applyFill="1" applyBorder="1" applyAlignment="1">
      <alignment horizontal="center" vertical="center" wrapText="1"/>
    </xf>
    <xf numFmtId="172" fontId="0" fillId="5" borderId="1" xfId="7" applyNumberFormat="1" applyFont="1" applyFill="1" applyBorder="1" applyAlignment="1">
      <alignment horizontal="center"/>
    </xf>
    <xf numFmtId="172" fontId="23" fillId="5" borderId="4" xfId="7" applyNumberFormat="1" applyFont="1" applyFill="1" applyBorder="1" applyAlignment="1">
      <alignment horizontal="center" vertical="center"/>
    </xf>
    <xf numFmtId="172" fontId="26" fillId="5" borderId="4" xfId="7" applyNumberFormat="1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left" vertical="top" wrapText="1"/>
    </xf>
    <xf numFmtId="0" fontId="19" fillId="5" borderId="2" xfId="0" applyFont="1" applyFill="1" applyBorder="1" applyAlignment="1">
      <alignment vertical="center" wrapText="1"/>
    </xf>
    <xf numFmtId="0" fontId="19" fillId="5" borderId="0" xfId="0" applyFont="1" applyFill="1" applyBorder="1" applyAlignment="1">
      <alignment wrapText="1"/>
    </xf>
    <xf numFmtId="0" fontId="14" fillId="5" borderId="1" xfId="0" applyFont="1" applyFill="1" applyBorder="1"/>
    <xf numFmtId="0" fontId="19" fillId="5" borderId="4" xfId="0" applyFont="1" applyFill="1" applyBorder="1" applyAlignment="1">
      <alignment vertical="center" wrapText="1"/>
    </xf>
    <xf numFmtId="0" fontId="19" fillId="5" borderId="47" xfId="0" applyFont="1" applyFill="1" applyBorder="1" applyAlignment="1">
      <alignment wrapText="1"/>
    </xf>
    <xf numFmtId="0" fontId="19" fillId="5" borderId="7" xfId="0" applyFont="1" applyFill="1" applyBorder="1" applyAlignment="1">
      <alignment horizontal="left" vertical="center" wrapText="1"/>
    </xf>
    <xf numFmtId="0" fontId="24" fillId="5" borderId="1" xfId="7" applyNumberFormat="1" applyFont="1" applyFill="1" applyBorder="1" applyAlignment="1">
      <alignment horizontal="center" wrapText="1"/>
    </xf>
    <xf numFmtId="0" fontId="14" fillId="5" borderId="0" xfId="0" applyFont="1" applyFill="1" applyAlignment="1">
      <alignment horizontal="center"/>
    </xf>
    <xf numFmtId="0" fontId="23" fillId="5" borderId="5" xfId="0" applyFont="1" applyFill="1" applyBorder="1" applyAlignment="1">
      <alignment horizontal="left" vertical="top" wrapText="1"/>
    </xf>
    <xf numFmtId="3" fontId="34" fillId="5" borderId="45" xfId="7" applyNumberFormat="1" applyFont="1" applyFill="1" applyBorder="1" applyAlignment="1">
      <alignment horizontal="center" vertical="center"/>
    </xf>
    <xf numFmtId="181" fontId="140" fillId="5" borderId="1" xfId="0" applyNumberFormat="1" applyFont="1" applyFill="1" applyBorder="1" applyAlignment="1">
      <alignment vertical="center"/>
    </xf>
    <xf numFmtId="0" fontId="23" fillId="5" borderId="5" xfId="0" applyFont="1" applyFill="1" applyBorder="1" applyAlignment="1">
      <alignment horizontal="left" vertical="top" wrapText="1"/>
    </xf>
    <xf numFmtId="0" fontId="23" fillId="5" borderId="7" xfId="0" applyFont="1" applyFill="1" applyBorder="1" applyAlignment="1">
      <alignment horizontal="left" vertical="top" wrapText="1"/>
    </xf>
    <xf numFmtId="0" fontId="23" fillId="5" borderId="47" xfId="0" applyFont="1" applyFill="1" applyBorder="1" applyAlignment="1">
      <alignment horizontal="left" vertical="top" wrapText="1"/>
    </xf>
    <xf numFmtId="0" fontId="23" fillId="5" borderId="46" xfId="0" applyFont="1" applyFill="1" applyBorder="1" applyAlignment="1">
      <alignment horizontal="left" vertical="top" wrapText="1"/>
    </xf>
    <xf numFmtId="0" fontId="23" fillId="5" borderId="6" xfId="0" applyFont="1" applyFill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166" fontId="141" fillId="5" borderId="0" xfId="0" applyNumberFormat="1" applyFont="1" applyFill="1" applyAlignment="1">
      <alignment horizontal="left" vertical="top" wrapText="1"/>
    </xf>
    <xf numFmtId="166" fontId="23" fillId="5" borderId="0" xfId="5" applyNumberFormat="1" applyFont="1" applyFill="1" applyBorder="1" applyAlignment="1">
      <alignment horizontal="right" vertical="top"/>
    </xf>
    <xf numFmtId="0" fontId="22" fillId="5" borderId="1" xfId="0" applyFont="1" applyFill="1" applyBorder="1" applyAlignment="1">
      <alignment vertical="top" wrapText="1"/>
    </xf>
    <xf numFmtId="0" fontId="29" fillId="5" borderId="5" xfId="0" applyFont="1" applyFill="1" applyBorder="1" applyAlignment="1">
      <alignment vertical="top" wrapText="1"/>
    </xf>
    <xf numFmtId="0" fontId="29" fillId="5" borderId="7" xfId="0" applyFont="1" applyFill="1" applyBorder="1" applyAlignment="1">
      <alignment vertical="top" wrapText="1"/>
    </xf>
    <xf numFmtId="0" fontId="23" fillId="0" borderId="7" xfId="0" applyFont="1" applyBorder="1"/>
    <xf numFmtId="0" fontId="23" fillId="5" borderId="7" xfId="0" applyFont="1" applyFill="1" applyBorder="1"/>
    <xf numFmtId="0" fontId="23" fillId="5" borderId="51" xfId="0" applyFont="1" applyFill="1" applyBorder="1" applyAlignment="1">
      <alignment horizontal="left" vertical="top" wrapText="1"/>
    </xf>
    <xf numFmtId="0" fontId="23" fillId="5" borderId="52" xfId="0" applyFont="1" applyFill="1" applyBorder="1" applyAlignment="1">
      <alignment horizontal="left" vertical="top" wrapText="1"/>
    </xf>
    <xf numFmtId="0" fontId="23" fillId="5" borderId="49" xfId="0" applyFont="1" applyFill="1" applyBorder="1"/>
    <xf numFmtId="0" fontId="138" fillId="0" borderId="0" xfId="0" applyFont="1" applyBorder="1"/>
    <xf numFmtId="167" fontId="23" fillId="5" borderId="0" xfId="0" applyNumberFormat="1" applyFont="1" applyFill="1" applyBorder="1" applyAlignment="1">
      <alignment horizontal="left" vertical="top" wrapText="1"/>
    </xf>
    <xf numFmtId="4" fontId="26" fillId="5" borderId="1" xfId="0" applyNumberFormat="1" applyFont="1" applyFill="1" applyBorder="1" applyAlignment="1">
      <alignment horizontal="right" vertical="top" wrapText="1"/>
    </xf>
    <xf numFmtId="0" fontId="23" fillId="5" borderId="45" xfId="0" applyFont="1" applyFill="1" applyBorder="1" applyAlignment="1">
      <alignment horizontal="right" vertical="top" wrapText="1"/>
    </xf>
    <xf numFmtId="0" fontId="23" fillId="5" borderId="45" xfId="0" applyFont="1" applyFill="1" applyBorder="1" applyAlignment="1">
      <alignment horizontal="left" vertical="top" wrapText="1"/>
    </xf>
    <xf numFmtId="2" fontId="26" fillId="5" borderId="1" xfId="5" applyNumberFormat="1" applyFont="1" applyFill="1" applyBorder="1" applyAlignment="1">
      <alignment horizontal="right" vertical="top"/>
    </xf>
    <xf numFmtId="166" fontId="26" fillId="5" borderId="1" xfId="0" applyNumberFormat="1" applyFont="1" applyFill="1" applyBorder="1" applyAlignment="1">
      <alignment horizontal="right" vertical="top" wrapText="1"/>
    </xf>
    <xf numFmtId="0" fontId="23" fillId="0" borderId="5" xfId="0" applyFont="1" applyBorder="1"/>
    <xf numFmtId="0" fontId="16" fillId="2" borderId="1" xfId="0" applyFont="1" applyFill="1" applyBorder="1" applyAlignment="1">
      <alignment horizontal="left" vertical="top" wrapText="1"/>
    </xf>
    <xf numFmtId="0" fontId="22" fillId="0" borderId="5" xfId="0" applyFont="1" applyBorder="1" applyAlignment="1">
      <alignment horizontal="left" vertical="top" wrapText="1"/>
    </xf>
    <xf numFmtId="0" fontId="22" fillId="0" borderId="7" xfId="0" applyFont="1" applyBorder="1" applyAlignment="1">
      <alignment horizontal="left" vertical="top" wrapText="1"/>
    </xf>
    <xf numFmtId="0" fontId="22" fillId="0" borderId="50" xfId="0" applyFont="1" applyBorder="1" applyAlignment="1">
      <alignment horizontal="center" vertical="top" wrapText="1"/>
    </xf>
    <xf numFmtId="0" fontId="22" fillId="0" borderId="52" xfId="0" applyFont="1" applyBorder="1" applyAlignment="1">
      <alignment horizontal="center" vertical="top" wrapText="1"/>
    </xf>
    <xf numFmtId="0" fontId="22" fillId="0" borderId="16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19" fillId="5" borderId="49" xfId="0" applyFont="1" applyFill="1" applyBorder="1" applyAlignment="1">
      <alignment horizontal="center" vertical="center" wrapText="1"/>
    </xf>
    <xf numFmtId="0" fontId="19" fillId="5" borderId="4" xfId="0" applyFont="1" applyFill="1" applyBorder="1" applyAlignment="1">
      <alignment horizontal="center" vertical="center" wrapText="1"/>
    </xf>
    <xf numFmtId="0" fontId="19" fillId="5" borderId="5" xfId="0" applyFont="1" applyFill="1" applyBorder="1" applyAlignment="1">
      <alignment horizontal="center" vertical="center" wrapText="1"/>
    </xf>
    <xf numFmtId="0" fontId="19" fillId="5" borderId="7" xfId="0" applyFont="1" applyFill="1" applyBorder="1" applyAlignment="1">
      <alignment horizontal="center" vertical="center" wrapText="1"/>
    </xf>
    <xf numFmtId="172" fontId="23" fillId="5" borderId="3" xfId="7" applyNumberFormat="1" applyFont="1" applyFill="1" applyBorder="1" applyAlignment="1">
      <alignment horizontal="center" vertical="center"/>
    </xf>
    <xf numFmtId="172" fontId="23" fillId="5" borderId="4" xfId="7" applyNumberFormat="1" applyFont="1" applyFill="1" applyBorder="1" applyAlignment="1">
      <alignment horizontal="center" vertical="center"/>
    </xf>
    <xf numFmtId="172" fontId="23" fillId="5" borderId="2" xfId="7" applyNumberFormat="1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 wrapText="1"/>
    </xf>
    <xf numFmtId="0" fontId="24" fillId="5" borderId="7" xfId="0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center" vertical="center" wrapText="1"/>
    </xf>
    <xf numFmtId="0" fontId="26" fillId="5" borderId="9" xfId="0" applyFont="1" applyFill="1" applyBorder="1" applyAlignment="1">
      <alignment horizontal="center" vertical="top" wrapText="1"/>
    </xf>
    <xf numFmtId="0" fontId="26" fillId="5" borderId="14" xfId="0" applyFont="1" applyFill="1" applyBorder="1" applyAlignment="1">
      <alignment horizontal="center" vertical="top" wrapText="1"/>
    </xf>
    <xf numFmtId="0" fontId="26" fillId="5" borderId="10" xfId="0" applyFont="1" applyFill="1" applyBorder="1" applyAlignment="1">
      <alignment horizontal="center" vertical="top" wrapText="1"/>
    </xf>
    <xf numFmtId="172" fontId="23" fillId="5" borderId="49" xfId="7" applyNumberFormat="1" applyFont="1" applyFill="1" applyBorder="1" applyAlignment="1">
      <alignment horizontal="center" vertical="center"/>
    </xf>
    <xf numFmtId="0" fontId="19" fillId="5" borderId="5" xfId="0" applyFont="1" applyFill="1" applyBorder="1" applyAlignment="1">
      <alignment horizontal="center" vertical="top" wrapText="1"/>
    </xf>
    <xf numFmtId="0" fontId="19" fillId="5" borderId="7" xfId="0" applyFont="1" applyFill="1" applyBorder="1" applyAlignment="1">
      <alignment horizontal="center" vertical="top" wrapText="1"/>
    </xf>
    <xf numFmtId="172" fontId="23" fillId="5" borderId="1" xfId="7" applyNumberFormat="1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 wrapText="1"/>
    </xf>
    <xf numFmtId="0" fontId="19" fillId="5" borderId="5" xfId="0" applyFont="1" applyFill="1" applyBorder="1" applyAlignment="1">
      <alignment horizontal="center" wrapText="1"/>
    </xf>
    <xf numFmtId="0" fontId="19" fillId="5" borderId="7" xfId="0" applyFont="1" applyFill="1" applyBorder="1" applyAlignment="1">
      <alignment horizontal="center" wrapText="1"/>
    </xf>
    <xf numFmtId="0" fontId="22" fillId="5" borderId="5" xfId="0" applyFont="1" applyFill="1" applyBorder="1" applyAlignment="1">
      <alignment horizontal="center" vertical="top" wrapText="1"/>
    </xf>
    <xf numFmtId="0" fontId="22" fillId="5" borderId="7" xfId="0" applyFont="1" applyFill="1" applyBorder="1" applyAlignment="1">
      <alignment horizontal="center" vertical="top" wrapText="1"/>
    </xf>
    <xf numFmtId="0" fontId="19" fillId="5" borderId="2" xfId="0" applyFont="1" applyFill="1" applyBorder="1" applyAlignment="1">
      <alignment horizontal="center" vertical="top" wrapText="1"/>
    </xf>
    <xf numFmtId="0" fontId="19" fillId="5" borderId="3" xfId="0" applyFont="1" applyFill="1" applyBorder="1" applyAlignment="1">
      <alignment horizontal="center" vertical="top" wrapText="1"/>
    </xf>
    <xf numFmtId="0" fontId="19" fillId="5" borderId="4" xfId="0" applyFont="1" applyFill="1" applyBorder="1" applyAlignment="1">
      <alignment horizontal="center" vertical="top" wrapText="1"/>
    </xf>
    <xf numFmtId="0" fontId="25" fillId="5" borderId="2" xfId="0" applyFont="1" applyFill="1" applyBorder="1" applyAlignment="1">
      <alignment horizontal="center" vertical="top" wrapText="1"/>
    </xf>
    <xf numFmtId="0" fontId="25" fillId="5" borderId="3" xfId="0" applyFont="1" applyFill="1" applyBorder="1" applyAlignment="1">
      <alignment horizontal="center" vertical="top" wrapText="1"/>
    </xf>
    <xf numFmtId="0" fontId="25" fillId="5" borderId="4" xfId="0" applyFont="1" applyFill="1" applyBorder="1" applyAlignment="1">
      <alignment horizontal="center" vertical="top" wrapText="1"/>
    </xf>
    <xf numFmtId="0" fontId="18" fillId="5" borderId="5" xfId="0" applyFont="1" applyFill="1" applyBorder="1" applyAlignment="1">
      <alignment horizontal="center" vertical="top" wrapText="1"/>
    </xf>
    <xf numFmtId="0" fontId="18" fillId="5" borderId="6" xfId="0" applyFont="1" applyFill="1" applyBorder="1" applyAlignment="1">
      <alignment horizontal="center" vertical="top" wrapText="1"/>
    </xf>
    <xf numFmtId="0" fontId="18" fillId="5" borderId="7" xfId="0" applyFont="1" applyFill="1" applyBorder="1" applyAlignment="1">
      <alignment horizontal="center" vertical="top" wrapText="1"/>
    </xf>
    <xf numFmtId="0" fontId="18" fillId="5" borderId="5" xfId="0" applyFont="1" applyFill="1" applyBorder="1" applyAlignment="1">
      <alignment horizontal="center" wrapText="1"/>
    </xf>
    <xf numFmtId="0" fontId="18" fillId="5" borderId="7" xfId="0" applyFont="1" applyFill="1" applyBorder="1" applyAlignment="1">
      <alignment horizontal="center" wrapText="1"/>
    </xf>
    <xf numFmtId="0" fontId="18" fillId="5" borderId="11" xfId="0" applyFont="1" applyFill="1" applyBorder="1" applyAlignment="1">
      <alignment horizontal="center" vertical="center" wrapText="1"/>
    </xf>
    <xf numFmtId="0" fontId="18" fillId="5" borderId="9" xfId="0" applyFont="1" applyFill="1" applyBorder="1" applyAlignment="1">
      <alignment horizontal="center" vertical="center" wrapText="1"/>
    </xf>
    <xf numFmtId="0" fontId="18" fillId="5" borderId="8" xfId="0" applyFont="1" applyFill="1" applyBorder="1" applyAlignment="1">
      <alignment horizontal="center" vertical="center" wrapText="1"/>
    </xf>
    <xf numFmtId="0" fontId="18" fillId="5" borderId="10" xfId="0" applyFont="1" applyFill="1" applyBorder="1" applyAlignment="1">
      <alignment horizontal="center" vertical="center" wrapText="1"/>
    </xf>
    <xf numFmtId="0" fontId="15" fillId="5" borderId="0" xfId="0" applyFont="1" applyFill="1" applyBorder="1" applyAlignment="1">
      <alignment horizontal="left" vertical="top" wrapText="1"/>
    </xf>
    <xf numFmtId="0" fontId="18" fillId="5" borderId="2" xfId="0" applyFont="1" applyFill="1" applyBorder="1" applyAlignment="1">
      <alignment horizontal="center" wrapText="1"/>
    </xf>
    <xf numFmtId="0" fontId="18" fillId="5" borderId="4" xfId="0" applyFont="1" applyFill="1" applyBorder="1" applyAlignment="1">
      <alignment horizontal="center" wrapText="1"/>
    </xf>
    <xf numFmtId="172" fontId="19" fillId="5" borderId="2" xfId="7" applyNumberFormat="1" applyFont="1" applyFill="1" applyBorder="1" applyAlignment="1">
      <alignment horizontal="center" vertical="center" wrapText="1"/>
    </xf>
    <xf numFmtId="172" fontId="19" fillId="5" borderId="4" xfId="7" applyNumberFormat="1" applyFont="1" applyFill="1" applyBorder="1" applyAlignment="1">
      <alignment horizontal="center" vertical="center" wrapText="1"/>
    </xf>
    <xf numFmtId="0" fontId="19" fillId="5" borderId="49" xfId="0" applyFont="1" applyFill="1" applyBorder="1" applyAlignment="1">
      <alignment horizontal="center" wrapText="1"/>
    </xf>
    <xf numFmtId="0" fontId="19" fillId="5" borderId="3" xfId="0" applyFont="1" applyFill="1" applyBorder="1" applyAlignment="1">
      <alignment horizontal="center" wrapText="1"/>
    </xf>
    <xf numFmtId="0" fontId="19" fillId="5" borderId="4" xfId="0" applyFont="1" applyFill="1" applyBorder="1" applyAlignment="1">
      <alignment horizontal="center" wrapText="1"/>
    </xf>
    <xf numFmtId="0" fontId="19" fillId="5" borderId="1" xfId="0" applyFont="1" applyFill="1" applyBorder="1" applyAlignment="1">
      <alignment horizontal="center" wrapText="1"/>
    </xf>
    <xf numFmtId="0" fontId="19" fillId="5" borderId="5" xfId="0" applyFont="1" applyFill="1" applyBorder="1" applyAlignment="1">
      <alignment horizontal="left" vertical="top" wrapText="1"/>
    </xf>
    <xf numFmtId="0" fontId="19" fillId="5" borderId="7" xfId="0" applyFont="1" applyFill="1" applyBorder="1" applyAlignment="1">
      <alignment horizontal="left" vertical="top" wrapText="1"/>
    </xf>
    <xf numFmtId="0" fontId="26" fillId="5" borderId="1" xfId="0" applyFont="1" applyFill="1" applyBorder="1" applyAlignment="1">
      <alignment horizontal="center" vertical="top" wrapText="1"/>
    </xf>
    <xf numFmtId="0" fontId="26" fillId="5" borderId="2" xfId="0" applyFont="1" applyFill="1" applyBorder="1" applyAlignment="1">
      <alignment horizontal="center" vertical="top" wrapText="1"/>
    </xf>
    <xf numFmtId="0" fontId="26" fillId="5" borderId="3" xfId="0" applyFont="1" applyFill="1" applyBorder="1" applyAlignment="1">
      <alignment horizontal="center" vertical="top" wrapText="1"/>
    </xf>
    <xf numFmtId="0" fontId="26" fillId="5" borderId="4" xfId="0" applyFont="1" applyFill="1" applyBorder="1" applyAlignment="1">
      <alignment horizontal="center" vertical="top" wrapText="1"/>
    </xf>
    <xf numFmtId="0" fontId="26" fillId="5" borderId="52" xfId="0" applyFont="1" applyFill="1" applyBorder="1" applyAlignment="1">
      <alignment horizontal="center" vertical="top" wrapText="1"/>
    </xf>
    <xf numFmtId="0" fontId="23" fillId="0" borderId="5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23" fillId="0" borderId="5" xfId="0" applyFont="1" applyBorder="1" applyAlignment="1">
      <alignment horizontal="left" vertical="top"/>
    </xf>
    <xf numFmtId="0" fontId="23" fillId="0" borderId="7" xfId="0" applyFont="1" applyBorder="1" applyAlignment="1">
      <alignment horizontal="left" vertical="top"/>
    </xf>
    <xf numFmtId="166" fontId="23" fillId="5" borderId="49" xfId="5" applyNumberFormat="1" applyFont="1" applyFill="1" applyBorder="1" applyAlignment="1">
      <alignment horizontal="center" vertical="center"/>
    </xf>
    <xf numFmtId="166" fontId="23" fillId="5" borderId="3" xfId="5" applyNumberFormat="1" applyFont="1" applyFill="1" applyBorder="1" applyAlignment="1">
      <alignment horizontal="center" vertical="center"/>
    </xf>
    <xf numFmtId="166" fontId="23" fillId="5" borderId="4" xfId="5" applyNumberFormat="1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top" wrapText="1"/>
    </xf>
    <xf numFmtId="0" fontId="23" fillId="2" borderId="3" xfId="0" applyFont="1" applyFill="1" applyBorder="1" applyAlignment="1">
      <alignment horizontal="center" vertical="top" wrapText="1"/>
    </xf>
    <xf numFmtId="0" fontId="23" fillId="2" borderId="4" xfId="0" applyFont="1" applyFill="1" applyBorder="1" applyAlignment="1">
      <alignment horizontal="center" vertical="top" wrapText="1"/>
    </xf>
    <xf numFmtId="0" fontId="23" fillId="3" borderId="2" xfId="0" applyFont="1" applyFill="1" applyBorder="1" applyAlignment="1">
      <alignment horizontal="center" vertical="top" wrapText="1"/>
    </xf>
    <xf numFmtId="0" fontId="23" fillId="3" borderId="3" xfId="0" applyFont="1" applyFill="1" applyBorder="1" applyAlignment="1">
      <alignment horizontal="center" vertical="top" wrapText="1"/>
    </xf>
    <xf numFmtId="0" fontId="23" fillId="3" borderId="4" xfId="0" applyFont="1" applyFill="1" applyBorder="1" applyAlignment="1">
      <alignment horizontal="center" vertical="top" wrapText="1"/>
    </xf>
    <xf numFmtId="0" fontId="23" fillId="5" borderId="2" xfId="0" applyFont="1" applyFill="1" applyBorder="1" applyAlignment="1">
      <alignment horizontal="center" vertical="top" wrapText="1"/>
    </xf>
    <xf numFmtId="0" fontId="23" fillId="5" borderId="3" xfId="0" applyFont="1" applyFill="1" applyBorder="1" applyAlignment="1">
      <alignment horizontal="center" vertical="top" wrapText="1"/>
    </xf>
    <xf numFmtId="0" fontId="23" fillId="5" borderId="4" xfId="0" applyFont="1" applyFill="1" applyBorder="1" applyAlignment="1">
      <alignment horizontal="center" vertical="top" wrapText="1"/>
    </xf>
    <xf numFmtId="0" fontId="23" fillId="2" borderId="5" xfId="0" applyFont="1" applyFill="1" applyBorder="1" applyAlignment="1">
      <alignment horizontal="center" vertical="top" wrapText="1"/>
    </xf>
    <xf numFmtId="0" fontId="23" fillId="2" borderId="6" xfId="0" applyFont="1" applyFill="1" applyBorder="1" applyAlignment="1">
      <alignment horizontal="center" vertical="top" wrapText="1"/>
    </xf>
    <xf numFmtId="0" fontId="23" fillId="2" borderId="7" xfId="0" applyFont="1" applyFill="1" applyBorder="1" applyAlignment="1">
      <alignment horizontal="center" vertical="top" wrapText="1"/>
    </xf>
    <xf numFmtId="0" fontId="23" fillId="5" borderId="47" xfId="0" applyFont="1" applyFill="1" applyBorder="1" applyAlignment="1">
      <alignment horizontal="left" vertical="top" wrapText="1"/>
    </xf>
    <xf numFmtId="0" fontId="23" fillId="5" borderId="46" xfId="0" applyFont="1" applyFill="1" applyBorder="1" applyAlignment="1">
      <alignment horizontal="left" vertical="top" wrapText="1"/>
    </xf>
    <xf numFmtId="0" fontId="23" fillId="2" borderId="5" xfId="0" applyFont="1" applyFill="1" applyBorder="1" applyAlignment="1">
      <alignment horizontal="left" vertical="top" wrapText="1"/>
    </xf>
    <xf numFmtId="0" fontId="23" fillId="2" borderId="7" xfId="0" applyFont="1" applyFill="1" applyBorder="1" applyAlignment="1">
      <alignment horizontal="left" vertical="top" wrapText="1"/>
    </xf>
    <xf numFmtId="0" fontId="23" fillId="5" borderId="5" xfId="0" applyFont="1" applyFill="1" applyBorder="1" applyAlignment="1">
      <alignment horizontal="left" vertical="top" wrapText="1"/>
    </xf>
    <xf numFmtId="0" fontId="23" fillId="5" borderId="7" xfId="0" applyFont="1" applyFill="1" applyBorder="1" applyAlignment="1">
      <alignment horizontal="left" vertical="top" wrapText="1"/>
    </xf>
    <xf numFmtId="0" fontId="23" fillId="2" borderId="1" xfId="0" applyFont="1" applyFill="1" applyBorder="1" applyAlignment="1">
      <alignment horizontal="center" vertical="top" wrapText="1"/>
    </xf>
    <xf numFmtId="0" fontId="23" fillId="0" borderId="5" xfId="0" applyFont="1" applyBorder="1" applyAlignment="1">
      <alignment vertical="top" wrapText="1"/>
    </xf>
    <xf numFmtId="0" fontId="23" fillId="0" borderId="7" xfId="0" applyFont="1" applyBorder="1" applyAlignment="1">
      <alignment vertical="top" wrapText="1"/>
    </xf>
    <xf numFmtId="0" fontId="23" fillId="2" borderId="47" xfId="0" applyFont="1" applyFill="1" applyBorder="1" applyAlignment="1">
      <alignment horizontal="center" vertical="top" wrapText="1"/>
    </xf>
    <xf numFmtId="0" fontId="23" fillId="2" borderId="48" xfId="0" applyFont="1" applyFill="1" applyBorder="1" applyAlignment="1">
      <alignment horizontal="center" vertical="top" wrapText="1"/>
    </xf>
    <xf numFmtId="0" fontId="23" fillId="2" borderId="46" xfId="0" applyFont="1" applyFill="1" applyBorder="1" applyAlignment="1">
      <alignment horizontal="center" vertical="top" wrapText="1"/>
    </xf>
    <xf numFmtId="0" fontId="23" fillId="0" borderId="47" xfId="0" applyFont="1" applyBorder="1" applyAlignment="1">
      <alignment horizontal="left" vertical="top" wrapText="1"/>
    </xf>
    <xf numFmtId="0" fontId="23" fillId="0" borderId="46" xfId="0" applyFont="1" applyBorder="1" applyAlignment="1">
      <alignment horizontal="left" vertical="top" wrapText="1"/>
    </xf>
    <xf numFmtId="0" fontId="23" fillId="5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3" fillId="5" borderId="50" xfId="0" applyFont="1" applyFill="1" applyBorder="1" applyAlignment="1">
      <alignment horizontal="center" vertical="top" wrapText="1"/>
    </xf>
    <xf numFmtId="0" fontId="23" fillId="5" borderId="51" xfId="0" applyFont="1" applyFill="1" applyBorder="1" applyAlignment="1">
      <alignment horizontal="center" vertical="top" wrapText="1"/>
    </xf>
    <xf numFmtId="0" fontId="23" fillId="0" borderId="5" xfId="0" applyFont="1" applyFill="1" applyBorder="1" applyAlignment="1">
      <alignment horizontal="left" vertical="top" wrapText="1"/>
    </xf>
    <xf numFmtId="0" fontId="23" fillId="0" borderId="7" xfId="0" applyFont="1" applyFill="1" applyBorder="1" applyAlignment="1">
      <alignment horizontal="left" vertical="top" wrapText="1"/>
    </xf>
    <xf numFmtId="0" fontId="23" fillId="0" borderId="0" xfId="0" applyFont="1" applyBorder="1" applyAlignment="1">
      <alignment horizontal="center" vertical="top" wrapText="1"/>
    </xf>
    <xf numFmtId="167" fontId="34" fillId="5" borderId="15" xfId="5" applyNumberFormat="1" applyFont="1" applyFill="1" applyBorder="1" applyAlignment="1">
      <alignment horizontal="center" vertical="top"/>
    </xf>
    <xf numFmtId="167" fontId="34" fillId="5" borderId="11" xfId="5" applyNumberFormat="1" applyFont="1" applyFill="1" applyBorder="1" applyAlignment="1">
      <alignment horizontal="center" vertical="top"/>
    </xf>
    <xf numFmtId="167" fontId="34" fillId="5" borderId="13" xfId="5" applyNumberFormat="1" applyFont="1" applyFill="1" applyBorder="1" applyAlignment="1">
      <alignment horizontal="center" vertical="top"/>
    </xf>
    <xf numFmtId="167" fontId="34" fillId="5" borderId="0" xfId="5" applyNumberFormat="1" applyFont="1" applyFill="1" applyBorder="1" applyAlignment="1">
      <alignment horizontal="center" vertical="top"/>
    </xf>
    <xf numFmtId="0" fontId="23" fillId="2" borderId="5" xfId="0" applyFont="1" applyFill="1" applyBorder="1" applyAlignment="1">
      <alignment horizontal="center" wrapText="1"/>
    </xf>
    <xf numFmtId="0" fontId="23" fillId="2" borderId="7" xfId="0" applyFont="1" applyFill="1" applyBorder="1" applyAlignment="1">
      <alignment horizontal="center" wrapText="1"/>
    </xf>
    <xf numFmtId="0" fontId="26" fillId="0" borderId="5" xfId="0" applyFont="1" applyBorder="1" applyAlignment="1">
      <alignment horizontal="left" vertical="top" wrapText="1"/>
    </xf>
    <xf numFmtId="0" fontId="26" fillId="0" borderId="6" xfId="0" applyFont="1" applyBorder="1" applyAlignment="1">
      <alignment horizontal="left" vertical="top" wrapText="1"/>
    </xf>
    <xf numFmtId="0" fontId="26" fillId="0" borderId="7" xfId="0" applyFont="1" applyBorder="1" applyAlignment="1">
      <alignment horizontal="left" vertical="top" wrapText="1"/>
    </xf>
    <xf numFmtId="0" fontId="23" fillId="0" borderId="47" xfId="0" applyFont="1" applyFill="1" applyBorder="1" applyAlignment="1">
      <alignment horizontal="left" vertical="top" wrapText="1"/>
    </xf>
    <xf numFmtId="0" fontId="23" fillId="0" borderId="46" xfId="0" applyFont="1" applyFill="1" applyBorder="1" applyAlignment="1">
      <alignment horizontal="left" vertical="top" wrapText="1"/>
    </xf>
    <xf numFmtId="0" fontId="23" fillId="0" borderId="0" xfId="0" applyFont="1" applyAlignment="1">
      <alignment horizontal="center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/>
    </xf>
    <xf numFmtId="0" fontId="34" fillId="5" borderId="1" xfId="0" applyFont="1" applyFill="1" applyBorder="1" applyAlignment="1">
      <alignment horizontal="left" vertical="top" wrapText="1"/>
    </xf>
    <xf numFmtId="0" fontId="23" fillId="0" borderId="5" xfId="0" applyFont="1" applyFill="1" applyBorder="1" applyAlignment="1">
      <alignment horizontal="center" vertical="top" wrapText="1"/>
    </xf>
    <xf numFmtId="0" fontId="23" fillId="0" borderId="6" xfId="0" applyFont="1" applyFill="1" applyBorder="1" applyAlignment="1">
      <alignment horizontal="center" vertical="top" wrapText="1"/>
    </xf>
    <xf numFmtId="0" fontId="23" fillId="0" borderId="7" xfId="0" applyFont="1" applyFill="1" applyBorder="1" applyAlignment="1">
      <alignment horizontal="center" vertical="top" wrapText="1"/>
    </xf>
    <xf numFmtId="0" fontId="23" fillId="2" borderId="47" xfId="0" applyFont="1" applyFill="1" applyBorder="1" applyAlignment="1">
      <alignment horizontal="left" vertical="top" wrapText="1"/>
    </xf>
    <xf numFmtId="0" fontId="23" fillId="2" borderId="46" xfId="0" applyFont="1" applyFill="1" applyBorder="1" applyAlignment="1">
      <alignment horizontal="left" vertical="top" wrapText="1"/>
    </xf>
    <xf numFmtId="0" fontId="23" fillId="0" borderId="5" xfId="0" applyFont="1" applyFill="1" applyBorder="1" applyAlignment="1">
      <alignment vertical="top" wrapText="1"/>
    </xf>
    <xf numFmtId="0" fontId="23" fillId="0" borderId="7" xfId="0" applyFont="1" applyFill="1" applyBorder="1" applyAlignment="1">
      <alignment vertical="top" wrapText="1"/>
    </xf>
    <xf numFmtId="0" fontId="26" fillId="0" borderId="5" xfId="0" applyFont="1" applyFill="1" applyBorder="1" applyAlignment="1">
      <alignment horizontal="left" vertical="top" wrapText="1"/>
    </xf>
    <xf numFmtId="0" fontId="26" fillId="0" borderId="6" xfId="0" applyFont="1" applyFill="1" applyBorder="1" applyAlignment="1">
      <alignment horizontal="left" vertical="top" wrapText="1"/>
    </xf>
    <xf numFmtId="0" fontId="26" fillId="0" borderId="7" xfId="0" applyFont="1" applyFill="1" applyBorder="1" applyAlignment="1">
      <alignment horizontal="left" vertical="top" wrapText="1"/>
    </xf>
    <xf numFmtId="167" fontId="34" fillId="0" borderId="13" xfId="5" applyNumberFormat="1" applyFont="1" applyFill="1" applyBorder="1" applyAlignment="1">
      <alignment horizontal="center" vertical="top"/>
    </xf>
    <xf numFmtId="167" fontId="34" fillId="0" borderId="0" xfId="5" applyNumberFormat="1" applyFont="1" applyFill="1" applyBorder="1" applyAlignment="1">
      <alignment horizontal="center" vertical="top"/>
    </xf>
    <xf numFmtId="167" fontId="34" fillId="0" borderId="16" xfId="5" applyNumberFormat="1" applyFont="1" applyFill="1" applyBorder="1" applyAlignment="1">
      <alignment horizontal="center" vertical="top"/>
    </xf>
    <xf numFmtId="167" fontId="34" fillId="0" borderId="8" xfId="5" applyNumberFormat="1" applyFont="1" applyFill="1" applyBorder="1" applyAlignment="1">
      <alignment horizontal="center" vertical="top"/>
    </xf>
    <xf numFmtId="0" fontId="26" fillId="0" borderId="1" xfId="0" applyFont="1" applyBorder="1" applyAlignment="1">
      <alignment horizontal="left" vertical="top" wrapText="1"/>
    </xf>
    <xf numFmtId="0" fontId="136" fillId="0" borderId="5" xfId="0" applyFont="1" applyFill="1" applyBorder="1" applyAlignment="1">
      <alignment horizontal="left" vertical="top" wrapText="1"/>
    </xf>
    <xf numFmtId="0" fontId="136" fillId="0" borderId="7" xfId="0" applyFont="1" applyFill="1" applyBorder="1" applyAlignment="1">
      <alignment horizontal="left" vertical="top" wrapText="1"/>
    </xf>
    <xf numFmtId="0" fontId="29" fillId="0" borderId="5" xfId="0" applyFont="1" applyFill="1" applyBorder="1" applyAlignment="1">
      <alignment horizontal="left" vertical="top" wrapText="1"/>
    </xf>
    <xf numFmtId="0" fontId="29" fillId="0" borderId="7" xfId="0" applyFont="1" applyFill="1" applyBorder="1" applyAlignment="1">
      <alignment horizontal="left" vertical="top" wrapText="1"/>
    </xf>
    <xf numFmtId="0" fontId="29" fillId="5" borderId="5" xfId="0" applyFont="1" applyFill="1" applyBorder="1" applyAlignment="1">
      <alignment horizontal="left" vertical="top" wrapText="1"/>
    </xf>
    <xf numFmtId="0" fontId="29" fillId="5" borderId="7" xfId="0" applyFont="1" applyFill="1" applyBorder="1" applyAlignment="1">
      <alignment horizontal="left" vertical="top" wrapText="1"/>
    </xf>
    <xf numFmtId="0" fontId="136" fillId="5" borderId="5" xfId="0" applyFont="1" applyFill="1" applyBorder="1" applyAlignment="1">
      <alignment horizontal="left" vertical="top" wrapText="1"/>
    </xf>
    <xf numFmtId="0" fontId="136" fillId="5" borderId="7" xfId="0" applyFont="1" applyFill="1" applyBorder="1" applyAlignment="1">
      <alignment horizontal="left" vertical="top" wrapText="1"/>
    </xf>
    <xf numFmtId="0" fontId="22" fillId="0" borderId="1" xfId="11" applyFont="1" applyFill="1" applyBorder="1" applyAlignment="1">
      <alignment horizontal="left" vertical="top" wrapText="1"/>
    </xf>
    <xf numFmtId="0" fontId="22" fillId="5" borderId="5" xfId="11" applyFont="1" applyFill="1" applyBorder="1" applyAlignment="1">
      <alignment horizontal="left" vertical="top" wrapText="1"/>
    </xf>
    <xf numFmtId="0" fontId="22" fillId="5" borderId="7" xfId="11" applyFont="1" applyFill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0" fontId="23" fillId="0" borderId="5" xfId="0" applyFont="1" applyBorder="1" applyAlignment="1">
      <alignment horizontal="center" vertical="top" wrapText="1"/>
    </xf>
    <xf numFmtId="0" fontId="23" fillId="0" borderId="6" xfId="0" applyFont="1" applyBorder="1" applyAlignment="1">
      <alignment horizontal="center" vertical="top" wrapText="1"/>
    </xf>
    <xf numFmtId="0" fontId="23" fillId="0" borderId="7" xfId="0" applyFont="1" applyBorder="1" applyAlignment="1">
      <alignment horizontal="center" vertical="top" wrapText="1"/>
    </xf>
    <xf numFmtId="0" fontId="23" fillId="4" borderId="5" xfId="0" applyFont="1" applyFill="1" applyBorder="1" applyAlignment="1">
      <alignment horizontal="center" vertical="top" wrapText="1"/>
    </xf>
    <xf numFmtId="0" fontId="23" fillId="4" borderId="7" xfId="0" applyFont="1" applyFill="1" applyBorder="1" applyAlignment="1">
      <alignment horizontal="center" vertical="top" wrapText="1"/>
    </xf>
    <xf numFmtId="0" fontId="22" fillId="0" borderId="47" xfId="0" applyFont="1" applyFill="1" applyBorder="1" applyAlignment="1">
      <alignment horizontal="left" vertical="top" wrapText="1"/>
    </xf>
    <xf numFmtId="0" fontId="22" fillId="0" borderId="46" xfId="0" applyFont="1" applyFill="1" applyBorder="1" applyAlignment="1">
      <alignment horizontal="left" vertical="top" wrapText="1"/>
    </xf>
    <xf numFmtId="0" fontId="31" fillId="0" borderId="15" xfId="0" applyFont="1" applyFill="1" applyBorder="1" applyAlignment="1">
      <alignment horizontal="center" wrapText="1"/>
    </xf>
    <xf numFmtId="0" fontId="31" fillId="0" borderId="11" xfId="0" applyFont="1" applyFill="1" applyBorder="1" applyAlignment="1">
      <alignment horizontal="center" wrapText="1"/>
    </xf>
    <xf numFmtId="0" fontId="31" fillId="0" borderId="9" xfId="0" applyFont="1" applyFill="1" applyBorder="1" applyAlignment="1">
      <alignment horizontal="center" wrapText="1"/>
    </xf>
    <xf numFmtId="0" fontId="31" fillId="0" borderId="16" xfId="0" applyFont="1" applyFill="1" applyBorder="1" applyAlignment="1">
      <alignment horizontal="center" wrapText="1"/>
    </xf>
    <xf numFmtId="0" fontId="31" fillId="0" borderId="8" xfId="0" applyFont="1" applyFill="1" applyBorder="1" applyAlignment="1">
      <alignment horizontal="center" wrapText="1"/>
    </xf>
    <xf numFmtId="0" fontId="31" fillId="0" borderId="10" xfId="0" applyFont="1" applyFill="1" applyBorder="1" applyAlignment="1">
      <alignment horizontal="center" wrapText="1"/>
    </xf>
    <xf numFmtId="0" fontId="23" fillId="0" borderId="5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3" fillId="0" borderId="7" xfId="0" applyFont="1" applyBorder="1" applyAlignment="1">
      <alignment horizontal="center"/>
    </xf>
    <xf numFmtId="0" fontId="23" fillId="2" borderId="1" xfId="0" applyFont="1" applyFill="1" applyBorder="1" applyAlignment="1">
      <alignment horizontal="center" wrapText="1"/>
    </xf>
    <xf numFmtId="0" fontId="23" fillId="3" borderId="1" xfId="0" applyFont="1" applyFill="1" applyBorder="1" applyAlignment="1">
      <alignment horizontal="center" vertical="top" wrapText="1"/>
    </xf>
    <xf numFmtId="0" fontId="22" fillId="4" borderId="1" xfId="0" applyFont="1" applyFill="1" applyBorder="1" applyAlignment="1">
      <alignment horizontal="center" vertical="top" wrapText="1"/>
    </xf>
    <xf numFmtId="0" fontId="26" fillId="0" borderId="15" xfId="0" applyFont="1" applyBorder="1" applyAlignment="1">
      <alignment horizontal="left" vertical="top" wrapText="1"/>
    </xf>
    <xf numFmtId="0" fontId="26" fillId="0" borderId="11" xfId="0" applyFont="1" applyBorder="1" applyAlignment="1">
      <alignment horizontal="left" vertical="top" wrapText="1"/>
    </xf>
    <xf numFmtId="0" fontId="26" fillId="0" borderId="9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center"/>
    </xf>
    <xf numFmtId="166" fontId="23" fillId="5" borderId="2" xfId="5" applyNumberFormat="1" applyFont="1" applyFill="1" applyBorder="1" applyAlignment="1">
      <alignment horizontal="center" vertical="center"/>
    </xf>
    <xf numFmtId="166" fontId="26" fillId="5" borderId="2" xfId="5" applyNumberFormat="1" applyFont="1" applyFill="1" applyBorder="1" applyAlignment="1">
      <alignment horizontal="center" vertical="center"/>
    </xf>
    <xf numFmtId="166" fontId="26" fillId="5" borderId="3" xfId="5" applyNumberFormat="1" applyFont="1" applyFill="1" applyBorder="1" applyAlignment="1">
      <alignment horizontal="center" vertical="center"/>
    </xf>
    <xf numFmtId="166" fontId="26" fillId="5" borderId="4" xfId="5" applyNumberFormat="1" applyFont="1" applyFill="1" applyBorder="1" applyAlignment="1">
      <alignment horizontal="center" vertical="center"/>
    </xf>
    <xf numFmtId="0" fontId="23" fillId="4" borderId="5" xfId="0" applyFont="1" applyFill="1" applyBorder="1" applyAlignment="1">
      <alignment horizontal="left" vertical="top" wrapText="1"/>
    </xf>
    <xf numFmtId="0" fontId="23" fillId="4" borderId="6" xfId="0" applyFont="1" applyFill="1" applyBorder="1" applyAlignment="1">
      <alignment horizontal="left" vertical="top" wrapText="1"/>
    </xf>
    <xf numFmtId="0" fontId="23" fillId="4" borderId="7" xfId="0" applyFont="1" applyFill="1" applyBorder="1" applyAlignment="1">
      <alignment horizontal="left" vertical="top" wrapText="1"/>
    </xf>
    <xf numFmtId="0" fontId="23" fillId="4" borderId="6" xfId="0" applyFont="1" applyFill="1" applyBorder="1" applyAlignment="1">
      <alignment horizontal="center" vertical="top" wrapText="1"/>
    </xf>
    <xf numFmtId="0" fontId="23" fillId="5" borderId="49" xfId="0" applyFont="1" applyFill="1" applyBorder="1" applyAlignment="1">
      <alignment horizontal="center" vertical="top" wrapText="1"/>
    </xf>
    <xf numFmtId="0" fontId="26" fillId="61" borderId="2" xfId="0" applyFont="1" applyFill="1" applyBorder="1" applyAlignment="1">
      <alignment horizontal="center" vertical="top" wrapText="1"/>
    </xf>
    <xf numFmtId="0" fontId="26" fillId="61" borderId="3" xfId="0" applyFont="1" applyFill="1" applyBorder="1" applyAlignment="1">
      <alignment horizontal="center" vertical="top" wrapText="1"/>
    </xf>
    <xf numFmtId="0" fontId="26" fillId="61" borderId="4" xfId="0" applyFont="1" applyFill="1" applyBorder="1" applyAlignment="1">
      <alignment horizontal="center" vertical="top" wrapText="1"/>
    </xf>
    <xf numFmtId="0" fontId="23" fillId="5" borderId="6" xfId="0" applyFont="1" applyFill="1" applyBorder="1" applyAlignment="1">
      <alignment horizontal="left" vertical="top" wrapText="1"/>
    </xf>
    <xf numFmtId="166" fontId="26" fillId="5" borderId="2" xfId="5" applyNumberFormat="1" applyFont="1" applyFill="1" applyBorder="1" applyAlignment="1">
      <alignment horizontal="center" vertical="top"/>
    </xf>
    <xf numFmtId="166" fontId="26" fillId="5" borderId="3" xfId="5" applyNumberFormat="1" applyFont="1" applyFill="1" applyBorder="1" applyAlignment="1">
      <alignment horizontal="center" vertical="top"/>
    </xf>
    <xf numFmtId="166" fontId="26" fillId="5" borderId="4" xfId="5" applyNumberFormat="1" applyFont="1" applyFill="1" applyBorder="1" applyAlignment="1">
      <alignment horizontal="center" vertical="top"/>
    </xf>
    <xf numFmtId="166" fontId="23" fillId="5" borderId="49" xfId="5" applyNumberFormat="1" applyFont="1" applyFill="1" applyBorder="1" applyAlignment="1">
      <alignment horizontal="center" vertical="top"/>
    </xf>
    <xf numFmtId="166" fontId="23" fillId="5" borderId="3" xfId="5" applyNumberFormat="1" applyFont="1" applyFill="1" applyBorder="1" applyAlignment="1">
      <alignment horizontal="center" vertical="top"/>
    </xf>
    <xf numFmtId="166" fontId="23" fillId="5" borderId="4" xfId="5" applyNumberFormat="1" applyFont="1" applyFill="1" applyBorder="1" applyAlignment="1">
      <alignment horizontal="center" vertical="top"/>
    </xf>
    <xf numFmtId="166" fontId="23" fillId="5" borderId="2" xfId="5" applyNumberFormat="1" applyFont="1" applyFill="1" applyBorder="1" applyAlignment="1">
      <alignment horizontal="center" vertical="top"/>
    </xf>
    <xf numFmtId="166" fontId="26" fillId="5" borderId="49" xfId="5" applyNumberFormat="1" applyFont="1" applyFill="1" applyBorder="1" applyAlignment="1">
      <alignment horizontal="center" vertical="center"/>
    </xf>
    <xf numFmtId="4" fontId="23" fillId="5" borderId="49" xfId="0" applyNumberFormat="1" applyFont="1" applyFill="1" applyBorder="1" applyAlignment="1">
      <alignment horizontal="center" vertical="center" wrapText="1"/>
    </xf>
    <xf numFmtId="4" fontId="23" fillId="5" borderId="3" xfId="0" applyNumberFormat="1" applyFont="1" applyFill="1" applyBorder="1" applyAlignment="1">
      <alignment horizontal="center" vertical="center" wrapText="1"/>
    </xf>
    <xf numFmtId="4" fontId="23" fillId="5" borderId="4" xfId="0" applyNumberFormat="1" applyFont="1" applyFill="1" applyBorder="1" applyAlignment="1">
      <alignment horizontal="center" vertical="center" wrapText="1"/>
    </xf>
    <xf numFmtId="4" fontId="23" fillId="5" borderId="49" xfId="0" applyNumberFormat="1" applyFont="1" applyFill="1" applyBorder="1" applyAlignment="1">
      <alignment horizontal="center" vertical="center"/>
    </xf>
    <xf numFmtId="4" fontId="23" fillId="5" borderId="3" xfId="0" applyNumberFormat="1" applyFont="1" applyFill="1" applyBorder="1" applyAlignment="1">
      <alignment horizontal="center" vertical="center"/>
    </xf>
    <xf numFmtId="4" fontId="23" fillId="5" borderId="4" xfId="0" applyNumberFormat="1" applyFont="1" applyFill="1" applyBorder="1" applyAlignment="1">
      <alignment horizontal="center" vertical="center"/>
    </xf>
    <xf numFmtId="167" fontId="23" fillId="5" borderId="2" xfId="0" applyNumberFormat="1" applyFont="1" applyFill="1" applyBorder="1" applyAlignment="1">
      <alignment horizontal="center" vertical="center" wrapText="1"/>
    </xf>
    <xf numFmtId="167" fontId="23" fillId="5" borderId="3" xfId="0" applyNumberFormat="1" applyFont="1" applyFill="1" applyBorder="1" applyAlignment="1">
      <alignment horizontal="center" vertical="center" wrapText="1"/>
    </xf>
    <xf numFmtId="167" fontId="23" fillId="5" borderId="4" xfId="0" applyNumberFormat="1" applyFont="1" applyFill="1" applyBorder="1" applyAlignment="1">
      <alignment horizontal="center" vertical="center" wrapText="1"/>
    </xf>
    <xf numFmtId="167" fontId="23" fillId="5" borderId="2" xfId="0" applyNumberFormat="1" applyFont="1" applyFill="1" applyBorder="1" applyAlignment="1">
      <alignment horizontal="center" vertical="center"/>
    </xf>
    <xf numFmtId="167" fontId="23" fillId="5" borderId="3" xfId="0" applyNumberFormat="1" applyFont="1" applyFill="1" applyBorder="1" applyAlignment="1">
      <alignment horizontal="center" vertical="center"/>
    </xf>
    <xf numFmtId="167" fontId="23" fillId="5" borderId="4" xfId="0" applyNumberFormat="1" applyFont="1" applyFill="1" applyBorder="1" applyAlignment="1">
      <alignment horizontal="center" vertical="center"/>
    </xf>
    <xf numFmtId="167" fontId="23" fillId="5" borderId="2" xfId="5" applyNumberFormat="1" applyFont="1" applyFill="1" applyBorder="1" applyAlignment="1">
      <alignment horizontal="center" vertical="top"/>
    </xf>
    <xf numFmtId="167" fontId="23" fillId="5" borderId="3" xfId="5" applyNumberFormat="1" applyFont="1" applyFill="1" applyBorder="1" applyAlignment="1">
      <alignment horizontal="center" vertical="top"/>
    </xf>
    <xf numFmtId="167" fontId="23" fillId="5" borderId="4" xfId="5" applyNumberFormat="1" applyFont="1" applyFill="1" applyBorder="1" applyAlignment="1">
      <alignment horizontal="center" vertical="top"/>
    </xf>
    <xf numFmtId="2" fontId="23" fillId="5" borderId="2" xfId="5" applyNumberFormat="1" applyFont="1" applyFill="1" applyBorder="1" applyAlignment="1">
      <alignment horizontal="center" vertical="top"/>
    </xf>
    <xf numFmtId="2" fontId="23" fillId="5" borderId="3" xfId="5" applyNumberFormat="1" applyFont="1" applyFill="1" applyBorder="1" applyAlignment="1">
      <alignment horizontal="center" vertical="top"/>
    </xf>
    <xf numFmtId="2" fontId="23" fillId="5" borderId="4" xfId="5" applyNumberFormat="1" applyFont="1" applyFill="1" applyBorder="1" applyAlignment="1">
      <alignment horizontal="center" vertical="top"/>
    </xf>
    <xf numFmtId="183" fontId="23" fillId="5" borderId="2" xfId="5" applyNumberFormat="1" applyFont="1" applyFill="1" applyBorder="1" applyAlignment="1">
      <alignment horizontal="center" vertical="center"/>
    </xf>
    <xf numFmtId="183" fontId="23" fillId="5" borderId="3" xfId="5" applyNumberFormat="1" applyFont="1" applyFill="1" applyBorder="1" applyAlignment="1">
      <alignment horizontal="center" vertical="center"/>
    </xf>
    <xf numFmtId="183" fontId="23" fillId="5" borderId="4" xfId="5" applyNumberFormat="1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top" wrapText="1"/>
    </xf>
    <xf numFmtId="4" fontId="23" fillId="5" borderId="49" xfId="5" applyNumberFormat="1" applyFont="1" applyFill="1" applyBorder="1" applyAlignment="1">
      <alignment horizontal="center" vertical="center"/>
    </xf>
    <xf numFmtId="4" fontId="23" fillId="5" borderId="3" xfId="5" applyNumberFormat="1" applyFont="1" applyFill="1" applyBorder="1" applyAlignment="1">
      <alignment horizontal="center" vertical="center"/>
    </xf>
    <xf numFmtId="4" fontId="23" fillId="5" borderId="4" xfId="5" applyNumberFormat="1" applyFont="1" applyFill="1" applyBorder="1" applyAlignment="1">
      <alignment horizontal="center" vertical="center"/>
    </xf>
    <xf numFmtId="166" fontId="26" fillId="5" borderId="1" xfId="5" applyNumberFormat="1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left" vertical="top" wrapText="1"/>
    </xf>
    <xf numFmtId="166" fontId="23" fillId="5" borderId="1" xfId="5" applyNumberFormat="1" applyFont="1" applyFill="1" applyBorder="1" applyAlignment="1">
      <alignment horizontal="center" vertical="center"/>
    </xf>
    <xf numFmtId="0" fontId="18" fillId="5" borderId="49" xfId="0" applyFont="1" applyFill="1" applyBorder="1" applyAlignment="1">
      <alignment horizontal="center" vertical="top" wrapText="1"/>
    </xf>
    <xf numFmtId="0" fontId="18" fillId="5" borderId="4" xfId="0" applyFont="1" applyFill="1" applyBorder="1" applyAlignment="1">
      <alignment horizontal="center" vertical="top" wrapText="1"/>
    </xf>
    <xf numFmtId="0" fontId="23" fillId="5" borderId="3" xfId="0" applyFont="1" applyFill="1" applyBorder="1" applyAlignment="1">
      <alignment horizontal="center" vertical="center" wrapText="1"/>
    </xf>
    <xf numFmtId="0" fontId="23" fillId="5" borderId="4" xfId="0" applyFont="1" applyFill="1" applyBorder="1" applyAlignment="1">
      <alignment horizontal="center" vertical="center" wrapText="1"/>
    </xf>
    <xf numFmtId="0" fontId="18" fillId="5" borderId="3" xfId="0" applyFont="1" applyFill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center" vertical="center" wrapText="1"/>
    </xf>
    <xf numFmtId="0" fontId="115" fillId="0" borderId="2" xfId="0" applyFont="1" applyBorder="1" applyAlignment="1">
      <alignment horizontal="center" vertical="top" wrapText="1"/>
    </xf>
    <xf numFmtId="0" fontId="115" fillId="0" borderId="3" xfId="0" applyFont="1" applyBorder="1" applyAlignment="1">
      <alignment horizontal="center" vertical="top" wrapText="1"/>
    </xf>
    <xf numFmtId="0" fontId="115" fillId="0" borderId="4" xfId="0" applyFont="1" applyBorder="1" applyAlignment="1">
      <alignment horizontal="center" vertical="top" wrapText="1"/>
    </xf>
    <xf numFmtId="0" fontId="18" fillId="0" borderId="49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23" fillId="0" borderId="49" xfId="0" applyFont="1" applyFill="1" applyBorder="1" applyAlignment="1">
      <alignment horizontal="center" vertical="top" wrapText="1"/>
    </xf>
    <xf numFmtId="0" fontId="23" fillId="0" borderId="3" xfId="0" applyFont="1" applyFill="1" applyBorder="1" applyAlignment="1">
      <alignment horizontal="center" vertical="top" wrapText="1"/>
    </xf>
    <xf numFmtId="0" fontId="23" fillId="0" borderId="4" xfId="0" applyFont="1" applyFill="1" applyBorder="1" applyAlignment="1">
      <alignment horizontal="center" vertical="top" wrapText="1"/>
    </xf>
    <xf numFmtId="0" fontId="18" fillId="5" borderId="3" xfId="0" applyFont="1" applyFill="1" applyBorder="1" applyAlignment="1">
      <alignment horizontal="center" vertical="top" wrapText="1"/>
    </xf>
  </cellXfs>
  <cellStyles count="797">
    <cellStyle name="_artabyuje" xfId="138"/>
    <cellStyle name="20% - Accent1 2" xfId="35"/>
    <cellStyle name="20% - Accent1 2 2" xfId="210"/>
    <cellStyle name="20% - Accent1 2 3" xfId="287"/>
    <cellStyle name="20% - Accent1 3" xfId="112"/>
    <cellStyle name="20% - Accent1 4" xfId="513"/>
    <cellStyle name="20% - Accent2 2" xfId="36"/>
    <cellStyle name="20% - Accent2 2 2" xfId="211"/>
    <cellStyle name="20% - Accent2 2 3" xfId="291"/>
    <cellStyle name="20% - Accent2 3" xfId="116"/>
    <cellStyle name="20% - Accent2 4" xfId="517"/>
    <cellStyle name="20% - Accent3 2" xfId="37"/>
    <cellStyle name="20% - Accent3 2 2" xfId="212"/>
    <cellStyle name="20% - Accent3 2 3" xfId="295"/>
    <cellStyle name="20% - Accent3 3" xfId="120"/>
    <cellStyle name="20% - Accent3 4" xfId="521"/>
    <cellStyle name="20% - Accent4 2" xfId="38"/>
    <cellStyle name="20% - Accent4 2 2" xfId="213"/>
    <cellStyle name="20% - Accent4 2 3" xfId="299"/>
    <cellStyle name="20% - Accent4 3" xfId="124"/>
    <cellStyle name="20% - Accent4 4" xfId="525"/>
    <cellStyle name="20% - Accent5 2" xfId="39"/>
    <cellStyle name="20% - Accent5 2 2" xfId="214"/>
    <cellStyle name="20% - Accent5 2 3" xfId="303"/>
    <cellStyle name="20% - Accent5 3" xfId="128"/>
    <cellStyle name="20% - Accent5 4" xfId="529"/>
    <cellStyle name="20% - Accent6 2" xfId="40"/>
    <cellStyle name="20% - Accent6 2 2" xfId="215"/>
    <cellStyle name="20% - Accent6 2 3" xfId="307"/>
    <cellStyle name="20% - Accent6 3" xfId="132"/>
    <cellStyle name="20% - Accent6 4" xfId="533"/>
    <cellStyle name="20% - Акцент1" xfId="139"/>
    <cellStyle name="20% - Акцент2" xfId="140"/>
    <cellStyle name="20% - Акцент3" xfId="141"/>
    <cellStyle name="20% - Акцент4" xfId="142"/>
    <cellStyle name="20% - Акцент5" xfId="143"/>
    <cellStyle name="20% - Акцент6" xfId="144"/>
    <cellStyle name="40% - Accent1 2" xfId="41"/>
    <cellStyle name="40% - Accent1 2 2" xfId="216"/>
    <cellStyle name="40% - Accent1 2 3" xfId="288"/>
    <cellStyle name="40% - Accent1 3" xfId="113"/>
    <cellStyle name="40% - Accent1 4" xfId="514"/>
    <cellStyle name="40% - Accent2 2" xfId="42"/>
    <cellStyle name="40% - Accent2 2 2" xfId="217"/>
    <cellStyle name="40% - Accent2 2 3" xfId="292"/>
    <cellStyle name="40% - Accent2 3" xfId="117"/>
    <cellStyle name="40% - Accent2 4" xfId="518"/>
    <cellStyle name="40% - Accent3 2" xfId="43"/>
    <cellStyle name="40% - Accent3 2 2" xfId="218"/>
    <cellStyle name="40% - Accent3 2 3" xfId="296"/>
    <cellStyle name="40% - Accent3 3" xfId="121"/>
    <cellStyle name="40% - Accent3 4" xfId="522"/>
    <cellStyle name="40% - Accent4 2" xfId="44"/>
    <cellStyle name="40% - Accent4 2 2" xfId="219"/>
    <cellStyle name="40% - Accent4 2 3" xfId="300"/>
    <cellStyle name="40% - Accent4 3" xfId="125"/>
    <cellStyle name="40% - Accent4 4" xfId="526"/>
    <cellStyle name="40% - Accent5 2" xfId="45"/>
    <cellStyle name="40% - Accent5 2 2" xfId="220"/>
    <cellStyle name="40% - Accent5 2 3" xfId="304"/>
    <cellStyle name="40% - Accent5 3" xfId="129"/>
    <cellStyle name="40% - Accent5 4" xfId="530"/>
    <cellStyle name="40% - Accent6 2" xfId="46"/>
    <cellStyle name="40% - Accent6 2 2" xfId="221"/>
    <cellStyle name="40% - Accent6 2 3" xfId="308"/>
    <cellStyle name="40% - Accent6 3" xfId="133"/>
    <cellStyle name="40% - Accent6 4" xfId="534"/>
    <cellStyle name="40% - Акцент1" xfId="145"/>
    <cellStyle name="40% - Акцент2" xfId="146"/>
    <cellStyle name="40% - Акцент3" xfId="147"/>
    <cellStyle name="40% - Акцент4" xfId="148"/>
    <cellStyle name="40% - Акцент5" xfId="149"/>
    <cellStyle name="40% - Акцент6" xfId="150"/>
    <cellStyle name="60% - Accent1 2" xfId="47"/>
    <cellStyle name="60% - Accent1 2 2" xfId="222"/>
    <cellStyle name="60% - Accent1 2 3" xfId="289"/>
    <cellStyle name="60% - Accent1 3" xfId="114"/>
    <cellStyle name="60% - Accent1 4" xfId="515"/>
    <cellStyle name="60% - Accent2 2" xfId="48"/>
    <cellStyle name="60% - Accent2 2 2" xfId="223"/>
    <cellStyle name="60% - Accent2 2 3" xfId="293"/>
    <cellStyle name="60% - Accent2 3" xfId="118"/>
    <cellStyle name="60% - Accent2 4" xfId="519"/>
    <cellStyle name="60% - Accent3 2" xfId="49"/>
    <cellStyle name="60% - Accent3 2 2" xfId="224"/>
    <cellStyle name="60% - Accent3 2 3" xfId="297"/>
    <cellStyle name="60% - Accent3 3" xfId="122"/>
    <cellStyle name="60% - Accent3 4" xfId="523"/>
    <cellStyle name="60% - Accent4 2" xfId="50"/>
    <cellStyle name="60% - Accent4 2 2" xfId="225"/>
    <cellStyle name="60% - Accent4 2 3" xfId="301"/>
    <cellStyle name="60% - Accent4 3" xfId="126"/>
    <cellStyle name="60% - Accent4 4" xfId="527"/>
    <cellStyle name="60% - Accent5 2" xfId="51"/>
    <cellStyle name="60% - Accent5 2 2" xfId="226"/>
    <cellStyle name="60% - Accent5 2 3" xfId="305"/>
    <cellStyle name="60% - Accent5 3" xfId="130"/>
    <cellStyle name="60% - Accent5 4" xfId="531"/>
    <cellStyle name="60% - Accent6 2" xfId="52"/>
    <cellStyle name="60% - Accent6 2 2" xfId="227"/>
    <cellStyle name="60% - Accent6 2 3" xfId="309"/>
    <cellStyle name="60% - Accent6 3" xfId="134"/>
    <cellStyle name="60% - Accent6 4" xfId="535"/>
    <cellStyle name="60% - Акцент1" xfId="151"/>
    <cellStyle name="60% - Акцент2" xfId="152"/>
    <cellStyle name="60% - Акцент3" xfId="153"/>
    <cellStyle name="60% - Акцент4" xfId="154"/>
    <cellStyle name="60% - Акцент5" xfId="155"/>
    <cellStyle name="60% - Акцент6" xfId="156"/>
    <cellStyle name="Accent1 2" xfId="53"/>
    <cellStyle name="Accent1 2 2" xfId="228"/>
    <cellStyle name="Accent1 2 3" xfId="286"/>
    <cellStyle name="Accent1 3" xfId="111"/>
    <cellStyle name="Accent1 4" xfId="512"/>
    <cellStyle name="Accent2 2" xfId="54"/>
    <cellStyle name="Accent2 2 2" xfId="229"/>
    <cellStyle name="Accent2 2 3" xfId="290"/>
    <cellStyle name="Accent2 3" xfId="115"/>
    <cellStyle name="Accent2 4" xfId="516"/>
    <cellStyle name="Accent3 2" xfId="55"/>
    <cellStyle name="Accent3 2 2" xfId="230"/>
    <cellStyle name="Accent3 2 3" xfId="294"/>
    <cellStyle name="Accent3 3" xfId="119"/>
    <cellStyle name="Accent3 4" xfId="520"/>
    <cellStyle name="Accent4 2" xfId="56"/>
    <cellStyle name="Accent4 2 2" xfId="231"/>
    <cellStyle name="Accent4 2 3" xfId="298"/>
    <cellStyle name="Accent4 3" xfId="123"/>
    <cellStyle name="Accent4 4" xfId="524"/>
    <cellStyle name="Accent5 2" xfId="57"/>
    <cellStyle name="Accent5 2 2" xfId="232"/>
    <cellStyle name="Accent5 2 3" xfId="302"/>
    <cellStyle name="Accent5 3" xfId="127"/>
    <cellStyle name="Accent5 4" xfId="528"/>
    <cellStyle name="Accent6 2" xfId="58"/>
    <cellStyle name="Accent6 2 2" xfId="233"/>
    <cellStyle name="Accent6 2 3" xfId="306"/>
    <cellStyle name="Accent6 3" xfId="131"/>
    <cellStyle name="Accent6 4" xfId="532"/>
    <cellStyle name="Bad 2" xfId="59"/>
    <cellStyle name="Bad 2 2" xfId="234"/>
    <cellStyle name="Bad 2 3" xfId="275"/>
    <cellStyle name="Bad 3" xfId="100"/>
    <cellStyle name="Bad 4" xfId="502"/>
    <cellStyle name="Calculation 2" xfId="60"/>
    <cellStyle name="Calculation 2 10" xfId="386"/>
    <cellStyle name="Calculation 2 10 2" xfId="725"/>
    <cellStyle name="Calculation 2 10 3" xfId="666"/>
    <cellStyle name="Calculation 2 11" xfId="391"/>
    <cellStyle name="Calculation 2 11 2" xfId="730"/>
    <cellStyle name="Calculation 2 11 3" xfId="599"/>
    <cellStyle name="Calculation 2 12" xfId="411"/>
    <cellStyle name="Calculation 2 12 2" xfId="748"/>
    <cellStyle name="Calculation 2 12 3" xfId="622"/>
    <cellStyle name="Calculation 2 13" xfId="406"/>
    <cellStyle name="Calculation 2 13 2" xfId="743"/>
    <cellStyle name="Calculation 2 13 3" xfId="590"/>
    <cellStyle name="Calculation 2 14" xfId="669"/>
    <cellStyle name="Calculation 2 15" xfId="583"/>
    <cellStyle name="Calculation 2 2" xfId="235"/>
    <cellStyle name="Calculation 2 2 2" xfId="593"/>
    <cellStyle name="Calculation 2 2 3" xfId="565"/>
    <cellStyle name="Calculation 2 3" xfId="279"/>
    <cellStyle name="Calculation 2 4" xfId="343"/>
    <cellStyle name="Calculation 2 4 2" xfId="584"/>
    <cellStyle name="Calculation 2 4 3" xfId="594"/>
    <cellStyle name="Calculation 2 5" xfId="393"/>
    <cellStyle name="Calculation 2 5 2" xfId="732"/>
    <cellStyle name="Calculation 2 5 3" xfId="634"/>
    <cellStyle name="Calculation 2 6" xfId="409"/>
    <cellStyle name="Calculation 2 6 2" xfId="746"/>
    <cellStyle name="Calculation 2 6 3" xfId="618"/>
    <cellStyle name="Calculation 2 7" xfId="408"/>
    <cellStyle name="Calculation 2 7 2" xfId="745"/>
    <cellStyle name="Calculation 2 7 3" xfId="667"/>
    <cellStyle name="Calculation 2 8" xfId="421"/>
    <cellStyle name="Calculation 2 8 2" xfId="753"/>
    <cellStyle name="Calculation 2 8 3" xfId="537"/>
    <cellStyle name="Calculation 2 9" xfId="423"/>
    <cellStyle name="Calculation 2 9 2" xfId="755"/>
    <cellStyle name="Calculation 2 9 3" xfId="776"/>
    <cellStyle name="Calculation 3" xfId="104"/>
    <cellStyle name="Calculation 4" xfId="506"/>
    <cellStyle name="Check Cell 2" xfId="61"/>
    <cellStyle name="Check Cell 2 2" xfId="236"/>
    <cellStyle name="Check Cell 2 3" xfId="281"/>
    <cellStyle name="Check Cell 3" xfId="106"/>
    <cellStyle name="Check Cell 4" xfId="508"/>
    <cellStyle name="Comma" xfId="7" builtinId="3"/>
    <cellStyle name="Comma 10" xfId="310"/>
    <cellStyle name="Comma 11" xfId="344"/>
    <cellStyle name="Comma 11 2" xfId="479"/>
    <cellStyle name="Comma 11 2 2" xfId="709"/>
    <cellStyle name="Comma 11 3" xfId="638"/>
    <cellStyle name="Comma 12" xfId="380"/>
    <cellStyle name="Comma 12 2" xfId="484"/>
    <cellStyle name="Comma 12 2 2" xfId="714"/>
    <cellStyle name="Comma 12 3" xfId="647"/>
    <cellStyle name="Comma 13" xfId="793"/>
    <cellStyle name="Comma 14" xfId="440"/>
    <cellStyle name="Comma 14 2" xfId="670"/>
    <cellStyle name="Comma 2" xfId="9"/>
    <cellStyle name="Comma 2 2" xfId="63"/>
    <cellStyle name="Comma 2 2 2" xfId="157"/>
    <cellStyle name="Comma 2 2 2 2" xfId="345"/>
    <cellStyle name="Comma 2 2 3" xfId="346"/>
    <cellStyle name="Comma 2 3" xfId="62"/>
    <cellStyle name="Comma 2 3 2" xfId="237"/>
    <cellStyle name="Comma 2 3 2 2" xfId="347"/>
    <cellStyle name="Comma 2 3 3" xfId="311"/>
    <cellStyle name="Comma 2 4" xfId="158"/>
    <cellStyle name="Comma 2 4 2" xfId="312"/>
    <cellStyle name="Comma 2 5" xfId="159"/>
    <cellStyle name="Comma 2 6" xfId="385"/>
    <cellStyle name="Comma 2 6 2" xfId="486"/>
    <cellStyle name="Comma 2 6 2 2" xfId="716"/>
    <cellStyle name="Comma 2 6 3" xfId="649"/>
    <cellStyle name="Comma 2 7" xfId="33"/>
    <cellStyle name="Comma 2 7 2" xfId="462"/>
    <cellStyle name="Comma 2 7 2 2" xfId="692"/>
    <cellStyle name="Comma 2 7 3" xfId="561"/>
    <cellStyle name="Comma 2 8" xfId="442"/>
    <cellStyle name="Comma 2 8 2" xfId="672"/>
    <cellStyle name="Comma 2 9" xfId="540"/>
    <cellStyle name="Comma 3" xfId="18"/>
    <cellStyle name="Comma 3 2" xfId="160"/>
    <cellStyle name="Comma 3 2 2" xfId="348"/>
    <cellStyle name="Comma 3 2 3" xfId="349"/>
    <cellStyle name="Comma 3 2 3 2" xfId="480"/>
    <cellStyle name="Comma 3 2 3 2 2" xfId="710"/>
    <cellStyle name="Comma 3 2 3 3" xfId="639"/>
    <cellStyle name="Comma 3 3" xfId="161"/>
    <cellStyle name="Comma 3 3 2" xfId="314"/>
    <cellStyle name="Comma 3 4" xfId="313"/>
    <cellStyle name="Comma 3 4 2" xfId="350"/>
    <cellStyle name="Comma 3 5" xfId="395"/>
    <cellStyle name="Comma 3 5 2" xfId="487"/>
    <cellStyle name="Comma 3 5 2 2" xfId="717"/>
    <cellStyle name="Comma 3 5 3" xfId="655"/>
    <cellStyle name="Comma 3 6" xfId="64"/>
    <cellStyle name="Comma 3 6 2" xfId="463"/>
    <cellStyle name="Comma 3 6 2 2" xfId="693"/>
    <cellStyle name="Comma 3 6 3" xfId="567"/>
    <cellStyle name="Comma 3 7" xfId="451"/>
    <cellStyle name="Comma 3 7 2" xfId="681"/>
    <cellStyle name="Comma 3 8" xfId="549"/>
    <cellStyle name="Comma 4" xfId="162"/>
    <cellStyle name="Comma 4 2" xfId="163"/>
    <cellStyle name="Comma 4 3" xfId="315"/>
    <cellStyle name="Comma 5" xfId="164"/>
    <cellStyle name="Comma 5 2" xfId="316"/>
    <cellStyle name="Comma 6" xfId="165"/>
    <cellStyle name="Comma 6 2" xfId="166"/>
    <cellStyle name="Comma 6 2 2" xfId="238"/>
    <cellStyle name="Comma 6 2 2 2" xfId="351"/>
    <cellStyle name="Comma 6 2 2 3" xfId="476"/>
    <cellStyle name="Comma 6 2 2 3 2" xfId="706"/>
    <cellStyle name="Comma 6 2 2 4" xfId="614"/>
    <cellStyle name="Comma 6 2 3" xfId="318"/>
    <cellStyle name="Comma 6 2 4" xfId="418"/>
    <cellStyle name="Comma 6 2 4 2" xfId="492"/>
    <cellStyle name="Comma 6 2 4 2 2" xfId="722"/>
    <cellStyle name="Comma 6 2 4 3" xfId="663"/>
    <cellStyle name="Comma 6 2 5" xfId="468"/>
    <cellStyle name="Comma 6 2 5 2" xfId="698"/>
    <cellStyle name="Comma 6 2 6" xfId="596"/>
    <cellStyle name="Comma 6 3" xfId="208"/>
    <cellStyle name="Comma 6 3 2" xfId="352"/>
    <cellStyle name="Comma 6 3 3" xfId="474"/>
    <cellStyle name="Comma 6 3 3 2" xfId="704"/>
    <cellStyle name="Comma 6 3 4" xfId="608"/>
    <cellStyle name="Comma 6 4" xfId="317"/>
    <cellStyle name="Comma 6 5" xfId="417"/>
    <cellStyle name="Comma 6 5 2" xfId="491"/>
    <cellStyle name="Comma 6 5 2 2" xfId="721"/>
    <cellStyle name="Comma 6 5 3" xfId="662"/>
    <cellStyle name="Comma 6 6" xfId="467"/>
    <cellStyle name="Comma 6 6 2" xfId="697"/>
    <cellStyle name="Comma 6 7" xfId="595"/>
    <cellStyle name="Comma 7" xfId="93"/>
    <cellStyle name="Comma 7 2" xfId="209"/>
    <cellStyle name="Comma 7 2 2" xfId="320"/>
    <cellStyle name="Comma 7 2 3" xfId="475"/>
    <cellStyle name="Comma 7 2 3 2" xfId="705"/>
    <cellStyle name="Comma 7 2 4" xfId="609"/>
    <cellStyle name="Comma 7 3" xfId="321"/>
    <cellStyle name="Comma 7 4" xfId="319"/>
    <cellStyle name="Comma 7 5" xfId="405"/>
    <cellStyle name="Comma 7 5 2" xfId="489"/>
    <cellStyle name="Comma 7 5 2 2" xfId="719"/>
    <cellStyle name="Comma 7 5 3" xfId="658"/>
    <cellStyle name="Comma 7 6" xfId="465"/>
    <cellStyle name="Comma 7 6 2" xfId="695"/>
    <cellStyle name="Comma 7 7" xfId="576"/>
    <cellStyle name="Comma 8" xfId="167"/>
    <cellStyle name="Comma 8 2" xfId="322"/>
    <cellStyle name="Comma 9" xfId="323"/>
    <cellStyle name="Currency 2" xfId="10"/>
    <cellStyle name="Currency 2 2" xfId="443"/>
    <cellStyle name="Currency 2 2 2" xfId="673"/>
    <cellStyle name="Currency 2 3" xfId="541"/>
    <cellStyle name="Currency 3" xfId="19"/>
    <cellStyle name="Currency 3 2" xfId="452"/>
    <cellStyle name="Currency 3 2 2" xfId="682"/>
    <cellStyle name="Currency 3 3" xfId="550"/>
    <cellStyle name="Explanatory Text 2" xfId="65"/>
    <cellStyle name="Explanatory Text 2 2" xfId="239"/>
    <cellStyle name="Explanatory Text 2 3" xfId="284"/>
    <cellStyle name="Explanatory Text 3" xfId="109"/>
    <cellStyle name="Explanatory Text 4" xfId="510"/>
    <cellStyle name="Good 2" xfId="66"/>
    <cellStyle name="Good 2 2" xfId="240"/>
    <cellStyle name="Good 2 3" xfId="274"/>
    <cellStyle name="Good 3" xfId="99"/>
    <cellStyle name="Good 4" xfId="501"/>
    <cellStyle name="Heading 1 2" xfId="67"/>
    <cellStyle name="Heading 1 2 2" xfId="241"/>
    <cellStyle name="Heading 1 2 3" xfId="270"/>
    <cellStyle name="Heading 1 3" xfId="95"/>
    <cellStyle name="Heading 1 4" xfId="497"/>
    <cellStyle name="Heading 2 2" xfId="68"/>
    <cellStyle name="Heading 2 2 2" xfId="242"/>
    <cellStyle name="Heading 2 2 3" xfId="271"/>
    <cellStyle name="Heading 2 3" xfId="96"/>
    <cellStyle name="Heading 2 4" xfId="498"/>
    <cellStyle name="Heading 3 2" xfId="69"/>
    <cellStyle name="Heading 3 2 2" xfId="243"/>
    <cellStyle name="Heading 3 2 3" xfId="272"/>
    <cellStyle name="Heading 3 3" xfId="97"/>
    <cellStyle name="Heading 3 4" xfId="499"/>
    <cellStyle name="Heading 4 2" xfId="70"/>
    <cellStyle name="Heading 4 2 2" xfId="244"/>
    <cellStyle name="Heading 4 2 3" xfId="273"/>
    <cellStyle name="Heading 4 3" xfId="98"/>
    <cellStyle name="Heading 4 4" xfId="500"/>
    <cellStyle name="Hyperlink" xfId="4" builtinId="8"/>
    <cellStyle name="Hyperlink 2" xfId="354"/>
    <cellStyle name="Hyperlink 3" xfId="353"/>
    <cellStyle name="Hyperlink 4" xfId="136"/>
    <cellStyle name="Input 2" xfId="71"/>
    <cellStyle name="Input 2 10" xfId="394"/>
    <cellStyle name="Input 2 10 2" xfId="733"/>
    <cellStyle name="Input 2 10 3" xfId="641"/>
    <cellStyle name="Input 2 11" xfId="402"/>
    <cellStyle name="Input 2 11 2" xfId="740"/>
    <cellStyle name="Input 2 11 3" xfId="612"/>
    <cellStyle name="Input 2 12" xfId="438"/>
    <cellStyle name="Input 2 12 2" xfId="770"/>
    <cellStyle name="Input 2 12 3" xfId="791"/>
    <cellStyle name="Input 2 13" xfId="387"/>
    <cellStyle name="Input 2 13 2" xfId="726"/>
    <cellStyle name="Input 2 13 3" xfId="574"/>
    <cellStyle name="Input 2 14" xfId="575"/>
    <cellStyle name="Input 2 15" xfId="626"/>
    <cellStyle name="Input 2 2" xfId="245"/>
    <cellStyle name="Input 2 2 2" xfId="592"/>
    <cellStyle name="Input 2 2 3" xfId="773"/>
    <cellStyle name="Input 2 3" xfId="277"/>
    <cellStyle name="Input 2 4" xfId="355"/>
    <cellStyle name="Input 2 4 2" xfId="588"/>
    <cellStyle name="Input 2 4 3" xfId="630"/>
    <cellStyle name="Input 2 5" xfId="396"/>
    <cellStyle name="Input 2 5 2" xfId="735"/>
    <cellStyle name="Input 2 5 3" xfId="559"/>
    <cellStyle name="Input 2 6" xfId="398"/>
    <cellStyle name="Input 2 6 2" xfId="737"/>
    <cellStyle name="Input 2 6 3" xfId="611"/>
    <cellStyle name="Input 2 7" xfId="410"/>
    <cellStyle name="Input 2 7 2" xfId="747"/>
    <cellStyle name="Input 2 7 3" xfId="591"/>
    <cellStyle name="Input 2 8" xfId="429"/>
    <cellStyle name="Input 2 8 2" xfId="761"/>
    <cellStyle name="Input 2 8 3" xfId="782"/>
    <cellStyle name="Input 2 9" xfId="431"/>
    <cellStyle name="Input 2 9 2" xfId="763"/>
    <cellStyle name="Input 2 9 3" xfId="784"/>
    <cellStyle name="Input 3" xfId="102"/>
    <cellStyle name="Input 4" xfId="504"/>
    <cellStyle name="Linked Cell 2" xfId="72"/>
    <cellStyle name="Linked Cell 2 2" xfId="246"/>
    <cellStyle name="Linked Cell 2 3" xfId="280"/>
    <cellStyle name="Linked Cell 3" xfId="105"/>
    <cellStyle name="Linked Cell 4" xfId="507"/>
    <cellStyle name="Neutral 2" xfId="73"/>
    <cellStyle name="Neutral 2 2" xfId="247"/>
    <cellStyle name="Neutral 2 3" xfId="276"/>
    <cellStyle name="Neutral 2 4" xfId="356"/>
    <cellStyle name="Neutral 3" xfId="101"/>
    <cellStyle name="Neutral 3 2" xfId="357"/>
    <cellStyle name="Neutral 4" xfId="503"/>
    <cellStyle name="Normal" xfId="0" builtinId="0"/>
    <cellStyle name="Normal 10" xfId="6"/>
    <cellStyle name="Normal 10 2" xfId="324"/>
    <cellStyle name="Normal 11" xfId="27"/>
    <cellStyle name="Normal 11 2" xfId="168"/>
    <cellStyle name="Normal 11 3" xfId="248"/>
    <cellStyle name="Normal 11 4" xfId="135"/>
    <cellStyle name="Normal 11 5" xfId="460"/>
    <cellStyle name="Normal 11 5 2" xfId="690"/>
    <cellStyle name="Normal 11 6" xfId="558"/>
    <cellStyle name="Normal 12" xfId="137"/>
    <cellStyle name="Normal 12 2" xfId="205"/>
    <cellStyle name="Normal 12 2 2" xfId="358"/>
    <cellStyle name="Normal 12 3" xfId="325"/>
    <cellStyle name="Normal 12 4" xfId="415"/>
    <cellStyle name="Normal 12 4 2" xfId="490"/>
    <cellStyle name="Normal 12 4 2 2" xfId="720"/>
    <cellStyle name="Normal 12 4 3" xfId="660"/>
    <cellStyle name="Normal 12 5" xfId="466"/>
    <cellStyle name="Normal 12 5 2" xfId="696"/>
    <cellStyle name="Normal 12 6" xfId="586"/>
    <cellStyle name="Normal 13" xfId="169"/>
    <cellStyle name="Normal 13 2" xfId="207"/>
    <cellStyle name="Normal 13 2 2" xfId="360"/>
    <cellStyle name="Normal 13 2 3" xfId="473"/>
    <cellStyle name="Normal 13 2 3 2" xfId="703"/>
    <cellStyle name="Normal 13 2 4" xfId="607"/>
    <cellStyle name="Normal 13 3" xfId="359"/>
    <cellStyle name="Normal 13 3 2" xfId="481"/>
    <cellStyle name="Normal 13 3 2 2" xfId="711"/>
    <cellStyle name="Normal 13 3 3" xfId="640"/>
    <cellStyle name="Normal 13 4" xfId="419"/>
    <cellStyle name="Normal 13 4 2" xfId="493"/>
    <cellStyle name="Normal 13 4 2 2" xfId="723"/>
    <cellStyle name="Normal 13 4 3" xfId="664"/>
    <cellStyle name="Normal 13 5" xfId="469"/>
    <cellStyle name="Normal 13 5 2" xfId="699"/>
    <cellStyle name="Normal 13 6" xfId="597"/>
    <cellStyle name="Normal 14" xfId="170"/>
    <cellStyle name="Normal 14 2" xfId="249"/>
    <cellStyle name="Normal 14 2 2" xfId="477"/>
    <cellStyle name="Normal 14 2 2 2" xfId="707"/>
    <cellStyle name="Normal 14 2 3" xfId="616"/>
    <cellStyle name="Normal 14 3" xfId="420"/>
    <cellStyle name="Normal 14 3 2" xfId="494"/>
    <cellStyle name="Normal 14 3 2 2" xfId="724"/>
    <cellStyle name="Normal 14 3 3" xfId="665"/>
    <cellStyle name="Normal 14 4" xfId="470"/>
    <cellStyle name="Normal 14 4 2" xfId="700"/>
    <cellStyle name="Normal 14 5" xfId="598"/>
    <cellStyle name="Normal 15" xfId="203"/>
    <cellStyle name="Normal 15 2" xfId="471"/>
    <cellStyle name="Normal 15 2 2" xfId="701"/>
    <cellStyle name="Normal 15 3" xfId="605"/>
    <cellStyle name="Normal 16" xfId="379"/>
    <cellStyle name="Normal 16 2" xfId="483"/>
    <cellStyle name="Normal 16 2 2" xfId="713"/>
    <cellStyle name="Normal 16 3" xfId="646"/>
    <cellStyle name="Normal 17" xfId="792"/>
    <cellStyle name="Normal 2" xfId="1"/>
    <cellStyle name="Normal 2 2" xfId="75"/>
    <cellStyle name="Normal 2 2 2" xfId="171"/>
    <cellStyle name="Normal 2 2 2 2" xfId="361"/>
    <cellStyle name="Normal 2 2 3" xfId="250"/>
    <cellStyle name="Normal 2 2 3 2" xfId="362"/>
    <cellStyle name="Normal 2 2 4" xfId="326"/>
    <cellStyle name="Normal 2 3" xfId="76"/>
    <cellStyle name="Normal 2 3 2" xfId="172"/>
    <cellStyle name="Normal 2 3 2 2" xfId="328"/>
    <cellStyle name="Normal 2 3 3" xfId="327"/>
    <cellStyle name="Normal 2 3 3 2" xfId="363"/>
    <cellStyle name="Normal 2 4" xfId="74"/>
    <cellStyle name="Normal 2 4 2" xfId="251"/>
    <cellStyle name="Normal 2 4 2 2" xfId="478"/>
    <cellStyle name="Normal 2 4 2 2 2" xfId="708"/>
    <cellStyle name="Normal 2 4 2 3" xfId="617"/>
    <cellStyle name="Normal 2_MOLSI 2009-2011 MTEF Axjusak 3_new_Final" xfId="31"/>
    <cellStyle name="Normal 3" xfId="3"/>
    <cellStyle name="Normal 3 2" xfId="78"/>
    <cellStyle name="Normal 3 2 2" xfId="252"/>
    <cellStyle name="Normal 3 2 2 2" xfId="364"/>
    <cellStyle name="Normal 3 2 3" xfId="329"/>
    <cellStyle name="Normal 3 2 3 2" xfId="365"/>
    <cellStyle name="Normal 3 3" xfId="77"/>
    <cellStyle name="Normal 3 3 2" xfId="253"/>
    <cellStyle name="Normal 3 3 3" xfId="366"/>
    <cellStyle name="Normal 3 4" xfId="173"/>
    <cellStyle name="Normal 3 5" xfId="174"/>
    <cellStyle name="Normal 3_HavelvacN2axjusakN3" xfId="367"/>
    <cellStyle name="Normal 36" xfId="794"/>
    <cellStyle name="Normal 4" xfId="11"/>
    <cellStyle name="Normal 4 2" xfId="20"/>
    <cellStyle name="Normal 4 2 2" xfId="369"/>
    <cellStyle name="Normal 4 2 3" xfId="368"/>
    <cellStyle name="Normal 4 2 4" xfId="79"/>
    <cellStyle name="Normal 4 2 5" xfId="453"/>
    <cellStyle name="Normal 4 2 5 2" xfId="683"/>
    <cellStyle name="Normal 4 2 6" xfId="551"/>
    <cellStyle name="Normal 4 3" xfId="254"/>
    <cellStyle name="Normal 4 4" xfId="268"/>
    <cellStyle name="Normal 4 5" xfId="14"/>
    <cellStyle name="Normal 4 5 2" xfId="23"/>
    <cellStyle name="Normal 4 5 2 2" xfId="456"/>
    <cellStyle name="Normal 4 5 2 2 2" xfId="686"/>
    <cellStyle name="Normal 4 5 2 3" xfId="554"/>
    <cellStyle name="Normal 4 5 3" xfId="384"/>
    <cellStyle name="Normal 4 5 3 2" xfId="485"/>
    <cellStyle name="Normal 4 5 3 2 2" xfId="715"/>
    <cellStyle name="Normal 4 5 3 3" xfId="648"/>
    <cellStyle name="Normal 4 5 4" xfId="447"/>
    <cellStyle name="Normal 4 5 4 2" xfId="677"/>
    <cellStyle name="Normal 4 5 5" xfId="545"/>
    <cellStyle name="Normal 4 6" xfId="15"/>
    <cellStyle name="Normal 4 6 2" xfId="24"/>
    <cellStyle name="Normal 4 6 2 2" xfId="457"/>
    <cellStyle name="Normal 4 6 2 2 2" xfId="687"/>
    <cellStyle name="Normal 4 6 2 3" xfId="555"/>
    <cellStyle name="Normal 4 6 3" xfId="448"/>
    <cellStyle name="Normal 4 6 3 2" xfId="678"/>
    <cellStyle name="Normal 4 6 4" xfId="546"/>
    <cellStyle name="Normal 4 6 5" xfId="795"/>
    <cellStyle name="Normal 4 7" xfId="32"/>
    <cellStyle name="Normal 4 7 2" xfId="461"/>
    <cellStyle name="Normal 4 7 2 2" xfId="691"/>
    <cellStyle name="Normal 4 7 3" xfId="560"/>
    <cellStyle name="Normal 4 8" xfId="444"/>
    <cellStyle name="Normal 4 8 2" xfId="674"/>
    <cellStyle name="Normal 4 9" xfId="542"/>
    <cellStyle name="Normal 5" xfId="8"/>
    <cellStyle name="Normal 5 2" xfId="175"/>
    <cellStyle name="Normal 5 2 2" xfId="370"/>
    <cellStyle name="Normal 5 2 2 2" xfId="482"/>
    <cellStyle name="Normal 5 2 2 2 2" xfId="712"/>
    <cellStyle name="Normal 5 2 2 3" xfId="642"/>
    <cellStyle name="Normal 5 3" xfId="255"/>
    <cellStyle name="Normal 5 4" xfId="399"/>
    <cellStyle name="Normal 5 4 2" xfId="488"/>
    <cellStyle name="Normal 5 4 2 2" xfId="718"/>
    <cellStyle name="Normal 5 4 3" xfId="656"/>
    <cellStyle name="Normal 5 5" xfId="80"/>
    <cellStyle name="Normal 5 5 2" xfId="464"/>
    <cellStyle name="Normal 5 5 2 2" xfId="694"/>
    <cellStyle name="Normal 5 5 3" xfId="572"/>
    <cellStyle name="Normal 5 6" xfId="441"/>
    <cellStyle name="Normal 5 6 2" xfId="671"/>
    <cellStyle name="Normal 5 7" xfId="539"/>
    <cellStyle name="Normal 5 8" xfId="796"/>
    <cellStyle name="Normal 6" xfId="17"/>
    <cellStyle name="Normal 6 2" xfId="176"/>
    <cellStyle name="Normal 6 2 2" xfId="371"/>
    <cellStyle name="Normal 6 3" xfId="204"/>
    <cellStyle name="Normal 6 3 2" xfId="372"/>
    <cellStyle name="Normal 6 3 3" xfId="472"/>
    <cellStyle name="Normal 6 3 3 2" xfId="702"/>
    <cellStyle name="Normal 6 3 4" xfId="606"/>
    <cellStyle name="Normal 6 4" xfId="81"/>
    <cellStyle name="Normal 6 5" xfId="450"/>
    <cellStyle name="Normal 6 5 2" xfId="680"/>
    <cellStyle name="Normal 6 6" xfId="548"/>
    <cellStyle name="Normal 7" xfId="12"/>
    <cellStyle name="Normal 7 2" xfId="21"/>
    <cellStyle name="Normal 7 2 2" xfId="373"/>
    <cellStyle name="Normal 7 2 3" xfId="330"/>
    <cellStyle name="Normal 7 2 4" xfId="454"/>
    <cellStyle name="Normal 7 2 4 2" xfId="684"/>
    <cellStyle name="Normal 7 2 5" xfId="552"/>
    <cellStyle name="Normal 7 3" xfId="82"/>
    <cellStyle name="Normal 7 4" xfId="445"/>
    <cellStyle name="Normal 7 4 2" xfId="675"/>
    <cellStyle name="Normal 7 5" xfId="543"/>
    <cellStyle name="Normal 8" xfId="25"/>
    <cellStyle name="Normal 8 2" xfId="256"/>
    <cellStyle name="Normal 8 3" xfId="374"/>
    <cellStyle name="Normal 8 4" xfId="34"/>
    <cellStyle name="Normal 8 5" xfId="458"/>
    <cellStyle name="Normal 8 5 2" xfId="688"/>
    <cellStyle name="Normal 8 6" xfId="556"/>
    <cellStyle name="Normal 9" xfId="13"/>
    <cellStyle name="Normal 9 2" xfId="22"/>
    <cellStyle name="Normal 9 2 2" xfId="375"/>
    <cellStyle name="Normal 9 2 3" xfId="257"/>
    <cellStyle name="Normal 9 2 4" xfId="455"/>
    <cellStyle name="Normal 9 2 4 2" xfId="685"/>
    <cellStyle name="Normal 9 2 5" xfId="553"/>
    <cellStyle name="Normal 9 3" xfId="331"/>
    <cellStyle name="Normal 9 4" xfId="94"/>
    <cellStyle name="Normal 9 5" xfId="446"/>
    <cellStyle name="Normal 9 5 2" xfId="676"/>
    <cellStyle name="Normal 9 6" xfId="544"/>
    <cellStyle name="Note" xfId="495" builtinId="10" customBuiltin="1"/>
    <cellStyle name="Note 2" xfId="83"/>
    <cellStyle name="Note 2 10" xfId="407"/>
    <cellStyle name="Note 2 10 2" xfId="744"/>
    <cellStyle name="Note 2 10 3" xfId="615"/>
    <cellStyle name="Note 2 11" xfId="403"/>
    <cellStyle name="Note 2 11 2" xfId="741"/>
    <cellStyle name="Note 2 11 3" xfId="568"/>
    <cellStyle name="Note 2 12" xfId="414"/>
    <cellStyle name="Note 2 12 2" xfId="751"/>
    <cellStyle name="Note 2 12 3" xfId="580"/>
    <cellStyle name="Note 2 13" xfId="381"/>
    <cellStyle name="Note 2 13 2" xfId="581"/>
    <cellStyle name="Note 2 13 3" xfId="631"/>
    <cellStyle name="Note 2 14" xfId="579"/>
    <cellStyle name="Note 2 15" xfId="774"/>
    <cellStyle name="Note 2 2" xfId="258"/>
    <cellStyle name="Note 2 2 2" xfId="653"/>
    <cellStyle name="Note 2 2 3" xfId="536"/>
    <cellStyle name="Note 2 3" xfId="283"/>
    <cellStyle name="Note 2 4" xfId="376"/>
    <cellStyle name="Note 2 4 2" xfId="562"/>
    <cellStyle name="Note 2 4 3" xfId="589"/>
    <cellStyle name="Note 2 5" xfId="400"/>
    <cellStyle name="Note 2 5 2" xfId="738"/>
    <cellStyle name="Note 2 5 3" xfId="602"/>
    <cellStyle name="Note 2 6" xfId="382"/>
    <cellStyle name="Note 2 6 2" xfId="623"/>
    <cellStyle name="Note 2 6 3" xfId="619"/>
    <cellStyle name="Note 2 7" xfId="383"/>
    <cellStyle name="Note 2 7 2" xfId="610"/>
    <cellStyle name="Note 2 7 3" xfId="643"/>
    <cellStyle name="Note 2 8" xfId="392"/>
    <cellStyle name="Note 2 8 2" xfId="731"/>
    <cellStyle name="Note 2 8 3" xfId="635"/>
    <cellStyle name="Note 2 9" xfId="397"/>
    <cellStyle name="Note 2 9 2" xfId="736"/>
    <cellStyle name="Note 2 9 3" xfId="571"/>
    <cellStyle name="Note 3" xfId="108"/>
    <cellStyle name="Output 2" xfId="84"/>
    <cellStyle name="Output 2 10" xfId="563"/>
    <cellStyle name="Output 2 2" xfId="259"/>
    <cellStyle name="Output 2 2 2" xfId="637"/>
    <cellStyle name="Output 2 2 3" xfId="772"/>
    <cellStyle name="Output 2 3" xfId="278"/>
    <cellStyle name="Output 2 4" xfId="377"/>
    <cellStyle name="Output 2 4 2" xfId="582"/>
    <cellStyle name="Output 2 4 3" xfId="632"/>
    <cellStyle name="Output 2 5" xfId="401"/>
    <cellStyle name="Output 2 5 2" xfId="739"/>
    <cellStyle name="Output 2 5 3" xfId="600"/>
    <cellStyle name="Output 2 6" xfId="412"/>
    <cellStyle name="Output 2 6 2" xfId="749"/>
    <cellStyle name="Output 2 6 3" xfId="668"/>
    <cellStyle name="Output 2 7" xfId="434"/>
    <cellStyle name="Output 2 7 2" xfId="766"/>
    <cellStyle name="Output 2 7 3" xfId="787"/>
    <cellStyle name="Output 2 8" xfId="390"/>
    <cellStyle name="Output 2 8 2" xfId="729"/>
    <cellStyle name="Output 2 8 3" xfId="661"/>
    <cellStyle name="Output 2 9" xfId="651"/>
    <cellStyle name="Output 3" xfId="103"/>
    <cellStyle name="Output 4" xfId="505"/>
    <cellStyle name="Percent" xfId="439" builtinId="5"/>
    <cellStyle name="Percent 2" xfId="2"/>
    <cellStyle name="Percent 2 2" xfId="30"/>
    <cellStyle name="Percent 2 3" xfId="260"/>
    <cellStyle name="Percent 2 4" xfId="29"/>
    <cellStyle name="Percent 3" xfId="16"/>
    <cellStyle name="Percent 3 2" xfId="449"/>
    <cellStyle name="Percent 3 2 2" xfId="679"/>
    <cellStyle name="Percent 3 3" xfId="547"/>
    <cellStyle name="Percent 4" xfId="26"/>
    <cellStyle name="Percent 4 2" xfId="459"/>
    <cellStyle name="Percent 4 2 2" xfId="689"/>
    <cellStyle name="Percent 4 3" xfId="557"/>
    <cellStyle name="SN_241" xfId="5"/>
    <cellStyle name="SN_b" xfId="604"/>
    <cellStyle name="Style 1" xfId="85"/>
    <cellStyle name="Style 1 2" xfId="86"/>
    <cellStyle name="Style 1 2 2" xfId="177"/>
    <cellStyle name="Style 1 3" xfId="332"/>
    <cellStyle name="Style 1 4" xfId="333"/>
    <cellStyle name="Style 1_verchnakan_ax21-25_2018" xfId="87"/>
    <cellStyle name="Title" xfId="28" builtinId="15" customBuiltin="1"/>
    <cellStyle name="Title 2" xfId="88"/>
    <cellStyle name="Title 2 2" xfId="269"/>
    <cellStyle name="Title 3" xfId="496"/>
    <cellStyle name="Total 2" xfId="89"/>
    <cellStyle name="Total 2 10" xfId="771"/>
    <cellStyle name="Total 2 2" xfId="261"/>
    <cellStyle name="Total 2 2 2" xfId="613"/>
    <cellStyle name="Total 2 2 3" xfId="645"/>
    <cellStyle name="Total 2 3" xfId="285"/>
    <cellStyle name="Total 2 4" xfId="378"/>
    <cellStyle name="Total 2 4 2" xfId="625"/>
    <cellStyle name="Total 2 4 3" xfId="601"/>
    <cellStyle name="Total 2 5" xfId="404"/>
    <cellStyle name="Total 2 5 2" xfId="742"/>
    <cellStyle name="Total 2 5 3" xfId="620"/>
    <cellStyle name="Total 2 6" xfId="413"/>
    <cellStyle name="Total 2 6 2" xfId="750"/>
    <cellStyle name="Total 2 6 3" xfId="573"/>
    <cellStyle name="Total 2 7" xfId="437"/>
    <cellStyle name="Total 2 7 2" xfId="769"/>
    <cellStyle name="Total 2 7 3" xfId="790"/>
    <cellStyle name="Total 2 8" xfId="432"/>
    <cellStyle name="Total 2 8 2" xfId="764"/>
    <cellStyle name="Total 2 8 3" xfId="785"/>
    <cellStyle name="Total 2 9" xfId="621"/>
    <cellStyle name="Total 3" xfId="110"/>
    <cellStyle name="Total 4" xfId="511"/>
    <cellStyle name="Warning Text 2" xfId="90"/>
    <cellStyle name="Warning Text 2 2" xfId="262"/>
    <cellStyle name="Warning Text 2 3" xfId="282"/>
    <cellStyle name="Warning Text 3" xfId="107"/>
    <cellStyle name="Warning Text 4" xfId="509"/>
    <cellStyle name="Акцент1" xfId="178"/>
    <cellStyle name="Акцент2" xfId="179"/>
    <cellStyle name="Акцент3" xfId="180"/>
    <cellStyle name="Акцент4" xfId="181"/>
    <cellStyle name="Акцент5" xfId="182"/>
    <cellStyle name="Акцент6" xfId="183"/>
    <cellStyle name="Ввод " xfId="184"/>
    <cellStyle name="Ввод  2" xfId="263"/>
    <cellStyle name="Ввод  2 2" xfId="659"/>
    <cellStyle name="Ввод  2 3" xfId="734"/>
    <cellStyle name="Ввод  3" xfId="424"/>
    <cellStyle name="Ввод  3 2" xfId="756"/>
    <cellStyle name="Ввод  3 3" xfId="777"/>
    <cellStyle name="Ввод  4" xfId="422"/>
    <cellStyle name="Ввод  4 2" xfId="754"/>
    <cellStyle name="Ввод  4 3" xfId="775"/>
    <cellStyle name="Ввод  5" xfId="657"/>
    <cellStyle name="Ввод  6" xfId="587"/>
    <cellStyle name="Вывод" xfId="185"/>
    <cellStyle name="Вывод 2" xfId="264"/>
    <cellStyle name="Вывод 2 2" xfId="652"/>
    <cellStyle name="Вывод 2 3" xfId="564"/>
    <cellStyle name="Вывод 3" xfId="425"/>
    <cellStyle name="Вывод 3 2" xfId="757"/>
    <cellStyle name="Вывод 3 3" xfId="778"/>
    <cellStyle name="Вывод 4" xfId="416"/>
    <cellStyle name="Вывод 4 2" xfId="752"/>
    <cellStyle name="Вывод 4 3" xfId="603"/>
    <cellStyle name="Вывод 5" xfId="654"/>
    <cellStyle name="Вывод 6" xfId="628"/>
    <cellStyle name="Вычисление" xfId="186"/>
    <cellStyle name="Вычисление 2" xfId="265"/>
    <cellStyle name="Вычисление 2 2" xfId="650"/>
    <cellStyle name="Вычисление 2 3" xfId="585"/>
    <cellStyle name="Вычисление 3" xfId="426"/>
    <cellStyle name="Вычисление 3 2" xfId="758"/>
    <cellStyle name="Вычисление 3 3" xfId="779"/>
    <cellStyle name="Вычисление 4" xfId="430"/>
    <cellStyle name="Вычисление 4 2" xfId="762"/>
    <cellStyle name="Вычисление 4 3" xfId="783"/>
    <cellStyle name="Вычисление 5" xfId="570"/>
    <cellStyle name="Вычисление 6" xfId="629"/>
    <cellStyle name="Заголовок 1" xfId="187"/>
    <cellStyle name="Заголовок 2" xfId="188"/>
    <cellStyle name="Заголовок 3" xfId="189"/>
    <cellStyle name="Заголовок 4" xfId="190"/>
    <cellStyle name="Итог" xfId="191"/>
    <cellStyle name="Итог 2" xfId="266"/>
    <cellStyle name="Итог 2 2" xfId="566"/>
    <cellStyle name="Итог 2 3" xfId="627"/>
    <cellStyle name="Итог 3" xfId="427"/>
    <cellStyle name="Итог 3 2" xfId="759"/>
    <cellStyle name="Итог 3 3" xfId="780"/>
    <cellStyle name="Итог 4" xfId="389"/>
    <cellStyle name="Итог 4 2" xfId="728"/>
    <cellStyle name="Итог 4 3" xfId="633"/>
    <cellStyle name="Итог 5" xfId="577"/>
    <cellStyle name="Итог 6" xfId="636"/>
    <cellStyle name="Контрольная ячейка" xfId="192"/>
    <cellStyle name="Название" xfId="193"/>
    <cellStyle name="Нейтральный" xfId="194"/>
    <cellStyle name="Обычный 2" xfId="91"/>
    <cellStyle name="Обычный 2 2" xfId="92"/>
    <cellStyle name="Обычный 2 3" xfId="206"/>
    <cellStyle name="Обычный 3" xfId="334"/>
    <cellStyle name="Обычный_Лист1" xfId="195"/>
    <cellStyle name="Плохой" xfId="196"/>
    <cellStyle name="Пояснение" xfId="197"/>
    <cellStyle name="Примечание" xfId="198"/>
    <cellStyle name="Примечание 2" xfId="267"/>
    <cellStyle name="Примечание 2 2" xfId="578"/>
    <cellStyle name="Примечание 2 3" xfId="538"/>
    <cellStyle name="Примечание 3" xfId="428"/>
    <cellStyle name="Примечание 3 2" xfId="760"/>
    <cellStyle name="Примечание 3 3" xfId="781"/>
    <cellStyle name="Примечание 4" xfId="433"/>
    <cellStyle name="Примечание 4 2" xfId="765"/>
    <cellStyle name="Примечание 4 3" xfId="786"/>
    <cellStyle name="Примечание 5" xfId="436"/>
    <cellStyle name="Примечание 5 2" xfId="768"/>
    <cellStyle name="Примечание 5 3" xfId="789"/>
    <cellStyle name="Примечание 6" xfId="388"/>
    <cellStyle name="Примечание 6 2" xfId="727"/>
    <cellStyle name="Примечание 6 3" xfId="624"/>
    <cellStyle name="Примечание 7" xfId="435"/>
    <cellStyle name="Примечание 7 2" xfId="767"/>
    <cellStyle name="Примечание 7 3" xfId="788"/>
    <cellStyle name="Примечание 8" xfId="569"/>
    <cellStyle name="Примечание 9" xfId="644"/>
    <cellStyle name="Связанная ячейка" xfId="199"/>
    <cellStyle name="Стиль 1" xfId="200"/>
    <cellStyle name="Стиль 1 2" xfId="336"/>
    <cellStyle name="Стиль 1 2 2" xfId="337"/>
    <cellStyle name="Стиль 1 3" xfId="335"/>
    <cellStyle name="Текст предупреждения" xfId="201"/>
    <cellStyle name="Финансовый 2" xfId="338"/>
    <cellStyle name="Финансовый 2 2" xfId="339"/>
    <cellStyle name="Финансовый 3" xfId="340"/>
    <cellStyle name="Финансовый 3 2" xfId="341"/>
    <cellStyle name="Финансовый 4" xfId="342"/>
    <cellStyle name="Хороший" xfId="20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0-DOC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357;&#1359;&#1352;&#1360;&#1329;&#1330;&#1329;&#1338;/ZPG%20Annex%203%20template,%20havelvac%20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AHIT~1.HAM/AppData/Local/Temp/Rar$DIa0.348/&#1342;&#1408;&#1377;&#1379;&#1408;&#1377;&#1397;&#1387;&#1398;%20&#1405;&#1400;&#1409;%20&#1398;&#1377;&#1389;&#1377;&#1408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AVELVAC%203-GORCOX-03.03.20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avelvac3_erekhaner_05.03.202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357;&#1329;&#1342;/attachments_106975/havelvac-3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SOC-patet/attachments_131575/HAVELVAC%203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TATIK-08.06.2020/TATIK-21.05.2020/TATIK-21.05.2020/TATIK-14.05.2020/&#1348;&#1338;&#1342;&#1342;-2021-2023%20&#1348;&#1362;&#1340;8000/Mul53678%20&#1343;&#1377;&#1404;%20&#1398;&#1387;&#1405;&#1407;&#1387;%20&#1377;&#1408;&#1393;&#1377;&#1398;&#1377;&#1379;&#1408;-03.06.2020/08-06-2020_&#1350;&#1329;&#1360;&#1333;%20&#1382;&#1378;&#1377;&#1394;/ZPG%20Annex%203%20template,%20havelvac%203%20(2)%20(5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TATIK-10.06.2020/TATIK-21.05.2020/TATIK-21.05.2020/TATIK-14.05.2020/&#1348;&#1338;&#1342;&#1342;-2021-2023%20&#1348;&#1362;&#1340;8000/Mul53678%20&#1343;&#1377;&#1404;%20&#1398;&#1387;&#1405;&#1407;&#1387;%20&#1377;&#1408;&#1393;&#1377;&#1398;&#1377;&#1379;&#1408;-03.06.2020/&#1333;&#1408;&#1381;&#1389;&#1377;%20&#1405;&#1400;&#1410;&#1405;&#1400;%2010.06.2020/HAVELVAC%203-GORCOX&#8212;&#1333;&#1408;&#1381;&#1389;&#1377;&#1398;&#1381;&#1408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TATIK-08.06.2020/TATIK-21.05.2020/TATIK-21.05.2020/TATIK-14.05.2020/&#1348;&#1338;&#1342;&#1342;-2021-2023%20&#1348;&#1362;&#1340;8000/Mul53678%20&#1343;&#1377;&#1404;%20&#1398;&#1387;&#1405;&#1407;&#1387;%20&#1377;&#1408;&#1393;&#1377;&#1398;&#1377;&#1379;&#1408;-03.06.2020/havelvac%2009.06.2020%20Goharic%20ashxatanqayin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avelvac%20MJCC21-2023%20ASHN+SAC2+&#1382;&#1387;&#1398;1,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5">
          <cell r="F95" t="str">
            <v xml:space="preserve"> 562140 </v>
          </cell>
        </row>
        <row r="96">
          <cell r="F96" t="str">
            <v xml:space="preserve"> 7,285.20 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վելված 3 Մաս 1"/>
      <sheetName val="Հավելված 3 Մաս 2"/>
      <sheetName val="Հավելված 3 Մաս 3"/>
      <sheetName val="Հավելված 3 Մաս 4"/>
    </sheetNames>
    <sheetDataSet>
      <sheetData sheetId="0" refreshError="1"/>
      <sheetData sheetId="1">
        <row r="20">
          <cell r="G20">
            <v>0</v>
          </cell>
        </row>
      </sheetData>
      <sheetData sheetId="2">
        <row r="11">
          <cell r="E11">
            <v>15.5</v>
          </cell>
          <cell r="F11">
            <v>2019</v>
          </cell>
          <cell r="G11">
            <v>45.8</v>
          </cell>
          <cell r="H11">
            <v>2023</v>
          </cell>
        </row>
        <row r="12">
          <cell r="E12">
            <v>13.4</v>
          </cell>
          <cell r="F12">
            <v>2019</v>
          </cell>
          <cell r="G12">
            <v>25.5</v>
          </cell>
          <cell r="H12">
            <v>2023</v>
          </cell>
        </row>
        <row r="13">
          <cell r="E13">
            <v>75.099999999999994</v>
          </cell>
          <cell r="F13">
            <v>2019</v>
          </cell>
          <cell r="G13">
            <v>81.099999999999994</v>
          </cell>
          <cell r="H13">
            <v>2023</v>
          </cell>
        </row>
      </sheetData>
      <sheetData sheetId="3">
        <row r="25">
          <cell r="D25">
            <v>369</v>
          </cell>
        </row>
        <row r="44">
          <cell r="C44" t="str">
            <v>îáÝ³í³×³éÝ»ñÇ ÃÇí, Ñ³ï</v>
          </cell>
        </row>
        <row r="45">
          <cell r="C45" t="str">
            <v>Î³½Ù³Ï»ñåíáÕ ïáÝ³í³×³éÝ»ñÇÝ Ù³ëÝ³ÏóáÕ Ï³½Ù³Ï»ñåáõÃÛáõÝÝ»ñÇ ù³Ý³Ï, Ñ³ï</v>
          </cell>
        </row>
        <row r="46">
          <cell r="C46" t="str">
            <v>²ßË³ï³ÝùÇ ïáÝ³í³×³éÇ Ï³½Ù³Ï»ñåÙ³Ý Ñ³Ù³å³ï³ëË³ÝáõÃÛáõÝÁ ï»ËÝÇÏ³Ï³Ý ³é³ç³¹ñ³ÝùÝ»ñÇ å³Ñ³ÝçÝ»ñÇÝ, ïáÏáë</v>
          </cell>
        </row>
        <row r="47">
          <cell r="C47" t="str">
            <v>²ßË³ï³ÝùÇ ïáÝ³í³×³éÝ»ñÇ Ï³½Ù³Ï»ñåÙ³Ý  ³Ùë³Ï³Ý Ñ³×³Ë³Ï³ÝáõÃÛáõÝ, ³Ý·³Ù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վելված 3 Մաս 2"/>
      <sheetName val="Հավելված 3 Մաս 3 (2)"/>
      <sheetName val="Հավելված 3 Մաս 4"/>
      <sheetName val="Աղյուսակ Ա. (ԲՍԿ բացվածք)"/>
    </sheetNames>
    <sheetDataSet>
      <sheetData sheetId="0">
        <row r="21">
          <cell r="G21">
            <v>125000</v>
          </cell>
          <cell r="H21">
            <v>250000</v>
          </cell>
          <cell r="I21">
            <v>375000</v>
          </cell>
          <cell r="J21">
            <v>500000</v>
          </cell>
          <cell r="K21">
            <v>500000</v>
          </cell>
          <cell r="L21">
            <v>500000</v>
          </cell>
        </row>
      </sheetData>
      <sheetData sheetId="1" refreshError="1"/>
      <sheetData sheetId="2">
        <row r="74">
          <cell r="D74">
            <v>3</v>
          </cell>
          <cell r="E74">
            <v>3</v>
          </cell>
          <cell r="F74">
            <v>3</v>
          </cell>
          <cell r="G74">
            <v>3</v>
          </cell>
          <cell r="H74">
            <v>3</v>
          </cell>
          <cell r="I74">
            <v>3</v>
          </cell>
          <cell r="J74">
            <v>3</v>
          </cell>
          <cell r="K74">
            <v>3</v>
          </cell>
        </row>
        <row r="75">
          <cell r="D75">
            <v>7202.9</v>
          </cell>
        </row>
      </sheetData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վելված 3 Մաս 1"/>
      <sheetName val="Աղյուսակ Ա. (կատարողի բացվածք)"/>
      <sheetName val="Հավելված 3 մաս 4"/>
      <sheetName val="Հավելված 3 մաս 2"/>
      <sheetName val="Հավելված 3 մաս3"/>
    </sheetNames>
    <sheetDataSet>
      <sheetData sheetId="0" refreshError="1"/>
      <sheetData sheetId="1" refreshError="1"/>
      <sheetData sheetId="2">
        <row r="1584">
          <cell r="E1584" t="str">
            <v xml:space="preserve"> 1 </v>
          </cell>
          <cell r="I1584">
            <v>6</v>
          </cell>
          <cell r="J1584">
            <v>5</v>
          </cell>
          <cell r="K1584">
            <v>4</v>
          </cell>
        </row>
        <row r="1585">
          <cell r="E1585" t="str">
            <v xml:space="preserve"> 31 </v>
          </cell>
        </row>
        <row r="1586">
          <cell r="E1586" t="str">
            <v xml:space="preserve"> 5 </v>
          </cell>
          <cell r="J1586">
            <v>4</v>
          </cell>
        </row>
      </sheetData>
      <sheetData sheetId="3">
        <row r="112">
          <cell r="D112">
            <v>2054107.4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վելված 3 Մաս 1"/>
      <sheetName val="Հավելված 3 մաս 2"/>
      <sheetName val="Հավելված 3 մաս3"/>
      <sheetName val="Հավելված 3 մաս 4"/>
      <sheetName val="Աղյուսակ Ա. (կատարողի բացվածք)"/>
    </sheetNames>
    <sheetDataSet>
      <sheetData sheetId="0" refreshError="1"/>
      <sheetData sheetId="1"/>
      <sheetData sheetId="2" refreshError="1"/>
      <sheetData sheetId="3">
        <row r="24">
          <cell r="D24">
            <v>6</v>
          </cell>
          <cell r="E24">
            <v>5</v>
          </cell>
          <cell r="F24">
            <v>5</v>
          </cell>
          <cell r="G24">
            <v>4</v>
          </cell>
          <cell r="H24">
            <v>3</v>
          </cell>
          <cell r="I24">
            <v>5</v>
          </cell>
          <cell r="J24">
            <v>4</v>
          </cell>
          <cell r="K24">
            <v>3</v>
          </cell>
        </row>
        <row r="25">
          <cell r="D25">
            <v>623</v>
          </cell>
          <cell r="E25" t="str">
            <v xml:space="preserve"> 649 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  <cell r="K25">
            <v>500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D28">
            <v>92</v>
          </cell>
          <cell r="E28">
            <v>94</v>
          </cell>
          <cell r="F28">
            <v>94</v>
          </cell>
          <cell r="G28">
            <v>95</v>
          </cell>
          <cell r="H28">
            <v>95</v>
          </cell>
          <cell r="I28">
            <v>96</v>
          </cell>
          <cell r="J28">
            <v>98</v>
          </cell>
          <cell r="K28">
            <v>100</v>
          </cell>
        </row>
        <row r="29">
          <cell r="D29">
            <v>12</v>
          </cell>
          <cell r="E29">
            <v>12</v>
          </cell>
          <cell r="F29">
            <v>12</v>
          </cell>
          <cell r="G29">
            <v>12</v>
          </cell>
          <cell r="H29">
            <v>12</v>
          </cell>
          <cell r="I29">
            <v>12</v>
          </cell>
          <cell r="J29">
            <v>12</v>
          </cell>
          <cell r="K29">
            <v>12</v>
          </cell>
        </row>
        <row r="30">
          <cell r="D30">
            <v>1888739.7</v>
          </cell>
          <cell r="E30">
            <v>2017270.6</v>
          </cell>
          <cell r="F30">
            <v>447482.72499999998</v>
          </cell>
          <cell r="G30">
            <v>894965.45</v>
          </cell>
          <cell r="H30">
            <v>1342448.175</v>
          </cell>
          <cell r="I30">
            <v>1789930.9</v>
          </cell>
          <cell r="J30">
            <v>1789930.9</v>
          </cell>
          <cell r="K30">
            <v>1789930.9</v>
          </cell>
        </row>
        <row r="42">
          <cell r="D42">
            <v>10</v>
          </cell>
          <cell r="E42">
            <v>20</v>
          </cell>
          <cell r="F42">
            <v>30</v>
          </cell>
          <cell r="G42">
            <v>30</v>
          </cell>
          <cell r="H42">
            <v>40</v>
          </cell>
          <cell r="I42">
            <v>50</v>
          </cell>
          <cell r="J42">
            <v>60</v>
          </cell>
          <cell r="K42">
            <v>70</v>
          </cell>
        </row>
        <row r="43">
          <cell r="D43">
            <v>110</v>
          </cell>
          <cell r="E43">
            <v>369</v>
          </cell>
          <cell r="F43">
            <v>400</v>
          </cell>
          <cell r="G43">
            <v>400</v>
          </cell>
          <cell r="H43">
            <v>450</v>
          </cell>
          <cell r="I43">
            <v>500</v>
          </cell>
          <cell r="J43">
            <v>600</v>
          </cell>
          <cell r="K43">
            <v>700</v>
          </cell>
        </row>
        <row r="44">
          <cell r="D44">
            <v>19</v>
          </cell>
          <cell r="E44">
            <v>5</v>
          </cell>
          <cell r="I44">
            <v>10</v>
          </cell>
          <cell r="J44">
            <v>10</v>
          </cell>
          <cell r="K44">
            <v>10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D47">
            <v>43</v>
          </cell>
          <cell r="E47">
            <v>57</v>
          </cell>
          <cell r="F47">
            <v>60</v>
          </cell>
          <cell r="G47">
            <v>60</v>
          </cell>
          <cell r="H47">
            <v>65</v>
          </cell>
          <cell r="I47">
            <v>72</v>
          </cell>
          <cell r="J47">
            <v>85</v>
          </cell>
          <cell r="K47">
            <v>100</v>
          </cell>
        </row>
        <row r="48">
          <cell r="D48">
            <v>120</v>
          </cell>
          <cell r="E48">
            <v>120</v>
          </cell>
          <cell r="F48">
            <v>130</v>
          </cell>
          <cell r="G48">
            <v>130</v>
          </cell>
          <cell r="H48">
            <v>130</v>
          </cell>
          <cell r="I48">
            <v>130</v>
          </cell>
          <cell r="J48">
            <v>140</v>
          </cell>
          <cell r="K48">
            <v>150</v>
          </cell>
        </row>
        <row r="50">
          <cell r="D50">
            <v>25</v>
          </cell>
          <cell r="E50">
            <v>32</v>
          </cell>
          <cell r="F50">
            <v>35</v>
          </cell>
          <cell r="G50">
            <v>35</v>
          </cell>
          <cell r="H50">
            <v>38</v>
          </cell>
          <cell r="I50">
            <v>40</v>
          </cell>
          <cell r="J50">
            <v>47</v>
          </cell>
          <cell r="K50">
            <v>54</v>
          </cell>
        </row>
        <row r="51">
          <cell r="D51">
            <v>12</v>
          </cell>
          <cell r="E51">
            <v>12</v>
          </cell>
          <cell r="F51">
            <v>12</v>
          </cell>
          <cell r="G51">
            <v>12</v>
          </cell>
          <cell r="H51">
            <v>12</v>
          </cell>
          <cell r="I51">
            <v>12</v>
          </cell>
          <cell r="J51">
            <v>12</v>
          </cell>
          <cell r="K51">
            <v>12</v>
          </cell>
        </row>
        <row r="64">
          <cell r="D64">
            <v>4</v>
          </cell>
          <cell r="E64">
            <v>4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</row>
        <row r="65">
          <cell r="D65">
            <v>350</v>
          </cell>
          <cell r="E65">
            <v>90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D66">
            <v>100</v>
          </cell>
          <cell r="E66">
            <v>100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D67">
            <v>426398.4</v>
          </cell>
          <cell r="E67">
            <v>130057.4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79">
          <cell r="D79">
            <v>2</v>
          </cell>
          <cell r="E79">
            <v>2</v>
          </cell>
          <cell r="F79">
            <v>3</v>
          </cell>
          <cell r="G79">
            <v>3</v>
          </cell>
          <cell r="H79">
            <v>3</v>
          </cell>
          <cell r="I79">
            <v>3</v>
          </cell>
          <cell r="J79">
            <v>3</v>
          </cell>
          <cell r="K79">
            <v>3</v>
          </cell>
        </row>
        <row r="80">
          <cell r="D80">
            <v>17</v>
          </cell>
          <cell r="E80">
            <v>17</v>
          </cell>
          <cell r="F80">
            <v>99</v>
          </cell>
          <cell r="G80">
            <v>99</v>
          </cell>
          <cell r="H80">
            <v>99</v>
          </cell>
          <cell r="I80">
            <v>125</v>
          </cell>
          <cell r="J80">
            <v>150</v>
          </cell>
          <cell r="K80">
            <v>150</v>
          </cell>
        </row>
        <row r="81">
          <cell r="D81">
            <v>0</v>
          </cell>
          <cell r="E81">
            <v>10</v>
          </cell>
          <cell r="F81">
            <v>50</v>
          </cell>
          <cell r="G81">
            <v>50</v>
          </cell>
          <cell r="H81">
            <v>50</v>
          </cell>
          <cell r="I81">
            <v>65</v>
          </cell>
          <cell r="J81">
            <v>75</v>
          </cell>
          <cell r="K81">
            <v>75</v>
          </cell>
        </row>
        <row r="82">
          <cell r="D82">
            <v>0</v>
          </cell>
          <cell r="E82">
            <v>7</v>
          </cell>
          <cell r="F82">
            <v>49</v>
          </cell>
          <cell r="G82">
            <v>49</v>
          </cell>
          <cell r="H82">
            <v>49</v>
          </cell>
          <cell r="I82">
            <v>60</v>
          </cell>
          <cell r="J82">
            <v>75</v>
          </cell>
          <cell r="K82">
            <v>75</v>
          </cell>
        </row>
        <row r="83">
          <cell r="D83">
            <v>12</v>
          </cell>
          <cell r="E83">
            <v>12</v>
          </cell>
          <cell r="F83">
            <v>12</v>
          </cell>
          <cell r="G83">
            <v>12</v>
          </cell>
          <cell r="H83">
            <v>12</v>
          </cell>
          <cell r="I83">
            <v>12</v>
          </cell>
          <cell r="J83">
            <v>12</v>
          </cell>
          <cell r="K83">
            <v>12</v>
          </cell>
        </row>
        <row r="84">
          <cell r="D84">
            <v>29734.1</v>
          </cell>
          <cell r="E84">
            <v>52772.6</v>
          </cell>
          <cell r="F84">
            <v>117721.52499999999</v>
          </cell>
          <cell r="G84">
            <v>235443.05</v>
          </cell>
          <cell r="H84">
            <v>353164.57500000001</v>
          </cell>
          <cell r="I84">
            <v>470886.1</v>
          </cell>
          <cell r="J84">
            <v>551924.5</v>
          </cell>
          <cell r="K84">
            <v>551924.5</v>
          </cell>
        </row>
        <row r="134">
          <cell r="C134" t="str">
            <v xml:space="preserve">Þ³Ñ³éáõÝ»ñÇ ÃÇí, Ù³ñ¹  ³Û¹ ÃíáõÙ  </v>
          </cell>
        </row>
        <row r="135">
          <cell r="C135" t="str">
            <v xml:space="preserve">ÏÇÝ   </v>
          </cell>
        </row>
        <row r="136">
          <cell r="C136" t="str">
            <v>ïÕ³Ù³ñ¹</v>
          </cell>
        </row>
        <row r="137">
          <cell r="C137" t="str">
            <v xml:space="preserve">ö³ëï³óÇ Í³é³ÛáõÃÛáõÝ ëï³ó³Í ³ÝÓ³Ýó ¨ Í³é³ÛáõÃÛáõÝ ëï³Ý³Éáõ Çñ³íáõÝù áõÝ»óáÕ ³ÝÓ³Ýó  Ñ³ñ³µ»ñ³ÏóáõÃÛáõÝÁ, ïáÏáë   </v>
          </cell>
        </row>
        <row r="138">
          <cell r="C138" t="str">
            <v xml:space="preserve">ÏÇÝ   </v>
          </cell>
        </row>
        <row r="139">
          <cell r="C139" t="str">
            <v>ïÕ³Ù³ñ¹</v>
          </cell>
        </row>
        <row r="140">
          <cell r="C140" t="str">
            <v>êáóÇ³É-Ñáգ»µ³Ý³Ï³Ý í»ñ³Ï³Ý·ÝáÕ³Ï³Ý Í³é³ÛáõÃÛ³Ý Ñ³Ù³å³ï³ëË³ÝáõÃÛáõÝÁ ë³ÑÙ³Ýí³Í ã³÷áñáßÇãÝ»ñÇÝ /ïáÏáë/</v>
          </cell>
        </row>
        <row r="141">
          <cell r="C141" t="str">
            <v xml:space="preserve">Ì³é³ÛáõÃÛáõÝÝ»ñÇ áñ³ÏÇ í»ñ³µ»ñÛ³É ¹ñ³Ï³Ý Ï³ñÍÇù ³ñï³Ñ³Ûï³Í ß³Ñ³éáõÝ»ñ,  ïáÏáëë,        ³Û¹ ÃíáõÙ    </v>
          </cell>
        </row>
        <row r="142">
          <cell r="C142" t="str">
            <v xml:space="preserve">ÏÇÝ   </v>
          </cell>
        </row>
        <row r="143">
          <cell r="C143" t="str">
            <v>ïÕ³Ù³ñ¹</v>
          </cell>
        </row>
        <row r="144">
          <cell r="C144" t="str">
            <v xml:space="preserve"> Ì³é³ÛáõÃÛ³Ý ³é³í»É³·áõÛÝ ï¨áÕáõÃÛáõÝÁ, ³ÙÇë </v>
          </cell>
        </row>
      </sheetData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վելված 3 Մաս 1"/>
      <sheetName val="Հավելված 3 Մաս 2"/>
      <sheetName val="Հավելված 3 Մաս 3"/>
      <sheetName val="Հավելված 3 Մաս 4"/>
      <sheetName val="Աղյուսակ Ա. (կատարողի բացվածք)"/>
    </sheetNames>
    <sheetDataSet>
      <sheetData sheetId="0" refreshError="1"/>
      <sheetData sheetId="1" refreshError="1"/>
      <sheetData sheetId="2" refreshError="1"/>
      <sheetData sheetId="3">
        <row r="191">
          <cell r="H191">
            <v>38041.919999999998</v>
          </cell>
        </row>
        <row r="377">
          <cell r="E377">
            <v>21039578.760000002</v>
          </cell>
          <cell r="F377">
            <v>23758014</v>
          </cell>
          <cell r="G377">
            <v>7043914.7999999998</v>
          </cell>
          <cell r="H377">
            <v>13545990</v>
          </cell>
          <cell r="I377">
            <v>20318985</v>
          </cell>
        </row>
        <row r="387">
          <cell r="E387">
            <v>4482850.79</v>
          </cell>
          <cell r="F387">
            <v>4402000</v>
          </cell>
          <cell r="G387">
            <v>1337041.2</v>
          </cell>
          <cell r="H387">
            <v>2228402</v>
          </cell>
          <cell r="I387">
            <v>3342603</v>
          </cell>
          <cell r="J387">
            <v>4456804</v>
          </cell>
          <cell r="K387">
            <v>4456804</v>
          </cell>
          <cell r="L387">
            <v>4456804</v>
          </cell>
        </row>
        <row r="397">
          <cell r="F397">
            <v>7202.88</v>
          </cell>
          <cell r="G397">
            <v>2160.864</v>
          </cell>
          <cell r="H397">
            <v>3601.44</v>
          </cell>
          <cell r="I397">
            <v>5402.16</v>
          </cell>
          <cell r="J397">
            <v>7202.88</v>
          </cell>
          <cell r="K397">
            <v>7202.88</v>
          </cell>
          <cell r="L397">
            <v>7202.88</v>
          </cell>
        </row>
        <row r="407">
          <cell r="E407">
            <v>79300</v>
          </cell>
          <cell r="F407">
            <v>420000</v>
          </cell>
          <cell r="G407">
            <v>105000</v>
          </cell>
          <cell r="H407">
            <v>210000</v>
          </cell>
          <cell r="I407">
            <v>315000</v>
          </cell>
          <cell r="J407">
            <v>420000</v>
          </cell>
          <cell r="K407">
            <v>420000</v>
          </cell>
          <cell r="L407">
            <v>420000</v>
          </cell>
        </row>
        <row r="417">
          <cell r="E417">
            <v>270900</v>
          </cell>
          <cell r="F417">
            <v>550000</v>
          </cell>
          <cell r="G417">
            <v>137500</v>
          </cell>
          <cell r="H417">
            <v>275000</v>
          </cell>
          <cell r="I417">
            <v>412500</v>
          </cell>
          <cell r="J417">
            <v>550000</v>
          </cell>
          <cell r="K417">
            <v>550000</v>
          </cell>
          <cell r="L417">
            <v>550000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վելված 3 Մաս 1"/>
      <sheetName val="Հավելված 3 Մաս 2"/>
      <sheetName val="Հավելված 3 Մաս 3"/>
      <sheetName val="Հավելված 3 Մաս 4"/>
      <sheetName val="Աղյուսակ Ա. (կատարողի բացվածք)"/>
    </sheetNames>
    <sheetDataSet>
      <sheetData sheetId="0" refreshError="1"/>
      <sheetData sheetId="1">
        <row r="20">
          <cell r="E20">
            <v>9257098.4000000004</v>
          </cell>
          <cell r="F20">
            <v>10619496</v>
          </cell>
          <cell r="G20">
            <v>1769916</v>
          </cell>
          <cell r="H20">
            <v>4424790</v>
          </cell>
          <cell r="I20">
            <v>7079664</v>
          </cell>
          <cell r="J20">
            <v>10619496</v>
          </cell>
          <cell r="K20">
            <v>10619496</v>
          </cell>
          <cell r="L20">
            <v>10619496</v>
          </cell>
        </row>
      </sheetData>
      <sheetData sheetId="2" refreshError="1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վելված 3 Մաս 1"/>
      <sheetName val="Հավելված 3 Մաս 2"/>
      <sheetName val="Հավելված 3 Մաս 3"/>
      <sheetName val="Հավելված 3 Մաս 4"/>
    </sheetNames>
    <sheetDataSet>
      <sheetData sheetId="0" refreshError="1"/>
      <sheetData sheetId="1">
        <row r="62">
          <cell r="G62">
            <v>4240</v>
          </cell>
          <cell r="H62">
            <v>11660</v>
          </cell>
          <cell r="I62">
            <v>16960</v>
          </cell>
          <cell r="J62">
            <v>23320</v>
          </cell>
        </row>
      </sheetData>
      <sheetData sheetId="2" refreshError="1"/>
      <sheetData sheetId="3">
        <row r="188">
          <cell r="F188">
            <v>51500</v>
          </cell>
          <cell r="G188">
            <v>124500</v>
          </cell>
          <cell r="H188">
            <v>166900</v>
          </cell>
          <cell r="I188">
            <v>207500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վելված 3 Մաս 1"/>
      <sheetName val="Աղյուսակ Ա. (կատարողի բացվածք)"/>
      <sheetName val="Հավելված 3 մաս 4"/>
      <sheetName val="Հավելված 3 մաս 2"/>
      <sheetName val="Հավելված 3 մաս3"/>
    </sheetNames>
    <sheetDataSet>
      <sheetData sheetId="0" refreshError="1"/>
      <sheetData sheetId="1" refreshError="1"/>
      <sheetData sheetId="2" refreshError="1"/>
      <sheetData sheetId="3">
        <row r="597">
          <cell r="F597">
            <v>11100</v>
          </cell>
          <cell r="G597">
            <v>22200</v>
          </cell>
          <cell r="H597">
            <v>33300</v>
          </cell>
          <cell r="I597">
            <v>44400</v>
          </cell>
          <cell r="J597">
            <v>74400</v>
          </cell>
          <cell r="K597">
            <v>104400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 tarberak"/>
    </sheetNames>
    <sheetDataSet>
      <sheetData sheetId="0">
        <row r="127">
          <cell r="P127">
            <v>43810.2</v>
          </cell>
          <cell r="Q127">
            <v>43810.2</v>
          </cell>
          <cell r="R127">
            <v>43810.2</v>
          </cell>
        </row>
        <row r="128">
          <cell r="P128">
            <v>37787.699999999997</v>
          </cell>
          <cell r="Q128">
            <v>37787.699999999997</v>
          </cell>
          <cell r="R128">
            <v>37787.699999999997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 byuje naxagic"/>
      <sheetName val="havelvac4"/>
      <sheetName val="havelvac5"/>
      <sheetName val="havelvac6 axyusak1"/>
      <sheetName val="havelvac6 axyusak 2"/>
      <sheetName val="hacelvac9 axyusak1"/>
      <sheetName val="havelvac10 axyusak 1"/>
      <sheetName val="havelvac10 axyusak 2"/>
      <sheetName val="havelvac11 axyusak 1"/>
      <sheetName val="havelvac11 axyusak2"/>
    </sheetNames>
    <sheetDataSet>
      <sheetData sheetId="0">
        <row r="135">
          <cell r="K135">
            <v>32383494</v>
          </cell>
          <cell r="L135">
            <v>36822770</v>
          </cell>
          <cell r="M135">
            <v>41443500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5"/>
  <sheetViews>
    <sheetView topLeftCell="A5" zoomScale="80" zoomScaleNormal="80" workbookViewId="0">
      <selection activeCell="B10" sqref="B10:C11"/>
    </sheetView>
  </sheetViews>
  <sheetFormatPr defaultColWidth="8.88671875" defaultRowHeight="13.2" x14ac:dyDescent="0.25"/>
  <cols>
    <col min="1" max="1" width="4" style="3" customWidth="1"/>
    <col min="2" max="2" width="42.33203125" style="3" customWidth="1"/>
    <col min="3" max="3" width="108.109375" style="3" customWidth="1"/>
    <col min="4" max="16384" width="8.88671875" style="3"/>
  </cols>
  <sheetData>
    <row r="1" spans="2:3" x14ac:dyDescent="0.25">
      <c r="B1" s="1" t="s">
        <v>0</v>
      </c>
    </row>
    <row r="2" spans="2:3" ht="9" customHeight="1" thickBot="1" x14ac:dyDescent="0.25">
      <c r="B2" s="1"/>
    </row>
    <row r="3" spans="2:3" ht="13.8" thickBot="1" x14ac:dyDescent="0.3">
      <c r="B3" s="4" t="s">
        <v>1</v>
      </c>
      <c r="C3" s="9" t="s">
        <v>69</v>
      </c>
    </row>
    <row r="4" spans="2:3" ht="12.75" x14ac:dyDescent="0.2">
      <c r="B4" s="2"/>
      <c r="C4" s="2"/>
    </row>
    <row r="5" spans="2:3" x14ac:dyDescent="0.25">
      <c r="B5" s="1" t="s">
        <v>2</v>
      </c>
    </row>
    <row r="6" spans="2:3" ht="11.25" customHeight="1" x14ac:dyDescent="0.2">
      <c r="B6" s="1"/>
    </row>
    <row r="7" spans="2:3" ht="26.25" customHeight="1" x14ac:dyDescent="0.25">
      <c r="B7" s="522" t="s">
        <v>4</v>
      </c>
      <c r="C7" s="522"/>
    </row>
    <row r="8" spans="2:3" ht="409.6" customHeight="1" x14ac:dyDescent="0.25">
      <c r="B8" s="523" t="s">
        <v>1004</v>
      </c>
      <c r="C8" s="524"/>
    </row>
    <row r="9" spans="2:3" ht="26.25" customHeight="1" x14ac:dyDescent="0.25">
      <c r="B9" s="522" t="s">
        <v>5</v>
      </c>
      <c r="C9" s="522"/>
    </row>
    <row r="10" spans="2:3" ht="409.6" customHeight="1" x14ac:dyDescent="0.25">
      <c r="B10" s="525" t="s">
        <v>1005</v>
      </c>
      <c r="C10" s="526"/>
    </row>
    <row r="11" spans="2:3" s="116" customFormat="1" ht="403.2" customHeight="1" x14ac:dyDescent="0.25">
      <c r="B11" s="527"/>
      <c r="C11" s="528"/>
    </row>
    <row r="12" spans="2:3" ht="26.25" customHeight="1" x14ac:dyDescent="0.25">
      <c r="B12" s="522" t="s">
        <v>101</v>
      </c>
      <c r="C12" s="522"/>
    </row>
    <row r="13" spans="2:3" x14ac:dyDescent="0.25">
      <c r="B13" s="26" t="s">
        <v>102</v>
      </c>
      <c r="C13" s="26"/>
    </row>
    <row r="14" spans="2:3" ht="26.25" customHeight="1" x14ac:dyDescent="0.25">
      <c r="B14" s="522" t="s">
        <v>3</v>
      </c>
      <c r="C14" s="522"/>
    </row>
    <row r="15" spans="2:3" x14ac:dyDescent="0.25">
      <c r="B15" s="32" t="s">
        <v>102</v>
      </c>
      <c r="C15" s="33"/>
    </row>
  </sheetData>
  <mergeCells count="6">
    <mergeCell ref="B14:C14"/>
    <mergeCell ref="B7:C7"/>
    <mergeCell ref="B8:C8"/>
    <mergeCell ref="B9:C9"/>
    <mergeCell ref="B12:C12"/>
    <mergeCell ref="B10:C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4"/>
  <sheetViews>
    <sheetView topLeftCell="B1" zoomScaleNormal="100" workbookViewId="0">
      <selection activeCell="G10" sqref="G10"/>
    </sheetView>
  </sheetViews>
  <sheetFormatPr defaultColWidth="8.88671875" defaultRowHeight="55.2" customHeight="1" x14ac:dyDescent="0.3"/>
  <cols>
    <col min="1" max="1" width="3.88671875" style="428" customWidth="1"/>
    <col min="2" max="2" width="18.33203125" style="428" customWidth="1"/>
    <col min="3" max="3" width="17.44140625" style="428" customWidth="1"/>
    <col min="4" max="4" width="11.88671875" style="428" customWidth="1"/>
    <col min="5" max="5" width="61.88671875" style="428" customWidth="1"/>
    <col min="6" max="6" width="23.109375" style="494" customWidth="1"/>
    <col min="7" max="7" width="11" style="428" customWidth="1"/>
    <col min="8" max="8" width="13.77734375" style="428" customWidth="1"/>
    <col min="9" max="9" width="8.88671875" style="428"/>
    <col min="10" max="10" width="11.44140625" style="428" bestFit="1" customWidth="1"/>
    <col min="11" max="16384" width="8.88671875" style="428"/>
  </cols>
  <sheetData>
    <row r="1" spans="2:6" ht="15" x14ac:dyDescent="0.35">
      <c r="C1" s="459"/>
      <c r="D1" s="459"/>
      <c r="E1" s="459"/>
      <c r="F1" s="460" t="s">
        <v>713</v>
      </c>
    </row>
    <row r="2" spans="2:6" ht="12.75" x14ac:dyDescent="0.2">
      <c r="C2" s="461"/>
      <c r="D2" s="461"/>
      <c r="E2" s="461"/>
      <c r="F2" s="462"/>
    </row>
    <row r="3" spans="2:6" ht="12.75" x14ac:dyDescent="0.2">
      <c r="B3" s="429"/>
      <c r="C3" s="429"/>
      <c r="D3" s="429"/>
      <c r="E3" s="429"/>
      <c r="F3" s="463"/>
    </row>
    <row r="4" spans="2:6" ht="13.8" x14ac:dyDescent="0.3">
      <c r="B4" s="560" t="s">
        <v>7</v>
      </c>
      <c r="C4" s="561"/>
      <c r="D4" s="562"/>
      <c r="E4" s="14">
        <v>104016</v>
      </c>
      <c r="F4" s="463"/>
    </row>
    <row r="5" spans="2:6" ht="13.8" x14ac:dyDescent="0.3">
      <c r="B5" s="560" t="s">
        <v>8</v>
      </c>
      <c r="C5" s="561"/>
      <c r="D5" s="562"/>
      <c r="E5" s="13" t="s">
        <v>69</v>
      </c>
      <c r="F5" s="464">
        <f>F12+F21+F34+F196+F215+F224+F233+F266+F275+F294+F309+F342+F347+F366+F371+F388</f>
        <v>569515714.44934821</v>
      </c>
    </row>
    <row r="6" spans="2:6" ht="12.75" x14ac:dyDescent="0.2">
      <c r="C6" s="429"/>
      <c r="D6" s="429"/>
      <c r="E6" s="429"/>
      <c r="F6" s="463"/>
    </row>
    <row r="7" spans="2:6" ht="28.95" customHeight="1" x14ac:dyDescent="0.3">
      <c r="B7" s="569" t="s">
        <v>13</v>
      </c>
      <c r="C7" s="569"/>
      <c r="D7" s="569"/>
      <c r="E7" s="569"/>
      <c r="F7" s="569"/>
    </row>
    <row r="8" spans="2:6" ht="13.8" x14ac:dyDescent="0.3">
      <c r="B8" s="429"/>
      <c r="C8" s="429"/>
      <c r="D8" s="429"/>
      <c r="E8" s="429"/>
      <c r="F8" s="465" t="s">
        <v>963</v>
      </c>
    </row>
    <row r="9" spans="2:6" ht="13.8" x14ac:dyDescent="0.3">
      <c r="B9" s="563" t="s">
        <v>9</v>
      </c>
      <c r="C9" s="564"/>
      <c r="D9" s="565" t="s">
        <v>14</v>
      </c>
      <c r="E9" s="566"/>
      <c r="F9" s="570" t="s">
        <v>10</v>
      </c>
    </row>
    <row r="10" spans="2:6" ht="13.8" x14ac:dyDescent="0.3">
      <c r="B10" s="430" t="s">
        <v>6</v>
      </c>
      <c r="C10" s="430" t="s">
        <v>11</v>
      </c>
      <c r="D10" s="567"/>
      <c r="E10" s="568"/>
      <c r="F10" s="571"/>
    </row>
    <row r="11" spans="2:6" ht="13.8" x14ac:dyDescent="0.3">
      <c r="B11" s="431" t="s">
        <v>12</v>
      </c>
      <c r="C11" s="466"/>
      <c r="D11" s="467"/>
      <c r="E11" s="467"/>
      <c r="F11" s="468"/>
    </row>
    <row r="12" spans="2:6" ht="13.8" x14ac:dyDescent="0.3">
      <c r="B12" s="581" t="s">
        <v>16</v>
      </c>
      <c r="C12" s="469"/>
      <c r="D12" s="536" t="s">
        <v>170</v>
      </c>
      <c r="E12" s="537"/>
      <c r="F12" s="470">
        <f>F13+F15+F17+F19</f>
        <v>14245018</v>
      </c>
    </row>
    <row r="13" spans="2:6" ht="55.2" customHeight="1" x14ac:dyDescent="0.3">
      <c r="B13" s="582"/>
      <c r="C13" s="538">
        <v>11001</v>
      </c>
      <c r="D13" s="531" t="s">
        <v>714</v>
      </c>
      <c r="E13" s="532"/>
      <c r="F13" s="572">
        <v>610</v>
      </c>
    </row>
    <row r="14" spans="2:6" ht="26.4" x14ac:dyDescent="0.3">
      <c r="B14" s="582"/>
      <c r="C14" s="530"/>
      <c r="D14" s="199"/>
      <c r="E14" s="40" t="s">
        <v>411</v>
      </c>
      <c r="F14" s="573"/>
    </row>
    <row r="15" spans="2:6" ht="55.2" customHeight="1" x14ac:dyDescent="0.3">
      <c r="B15" s="582"/>
      <c r="C15" s="538">
        <v>12001</v>
      </c>
      <c r="D15" s="531" t="s">
        <v>181</v>
      </c>
      <c r="E15" s="532"/>
      <c r="F15" s="572">
        <v>13879008</v>
      </c>
    </row>
    <row r="16" spans="2:6" ht="26.4" x14ac:dyDescent="0.3">
      <c r="B16" s="582"/>
      <c r="C16" s="530"/>
      <c r="D16" s="199"/>
      <c r="E16" s="40" t="s">
        <v>411</v>
      </c>
      <c r="F16" s="573"/>
    </row>
    <row r="17" spans="2:6" ht="13.8" x14ac:dyDescent="0.3">
      <c r="B17" s="582"/>
      <c r="C17" s="538">
        <v>12002</v>
      </c>
      <c r="D17" s="531" t="s">
        <v>184</v>
      </c>
      <c r="E17" s="532"/>
      <c r="F17" s="535">
        <v>199200</v>
      </c>
    </row>
    <row r="18" spans="2:6" ht="26.4" x14ac:dyDescent="0.3">
      <c r="B18" s="582"/>
      <c r="C18" s="530"/>
      <c r="D18" s="199"/>
      <c r="E18" s="40" t="s">
        <v>411</v>
      </c>
      <c r="F18" s="534"/>
    </row>
    <row r="19" spans="2:6" ht="55.2" customHeight="1" x14ac:dyDescent="0.3">
      <c r="B19" s="582"/>
      <c r="C19" s="538">
        <v>12003</v>
      </c>
      <c r="D19" s="531" t="s">
        <v>186</v>
      </c>
      <c r="E19" s="532"/>
      <c r="F19" s="535">
        <v>166200</v>
      </c>
    </row>
    <row r="20" spans="2:6" ht="26.4" x14ac:dyDescent="0.3">
      <c r="B20" s="583"/>
      <c r="C20" s="541"/>
      <c r="D20" s="199"/>
      <c r="E20" s="40" t="s">
        <v>411</v>
      </c>
      <c r="F20" s="534"/>
    </row>
    <row r="21" spans="2:6" ht="13.8" x14ac:dyDescent="0.3">
      <c r="B21" s="581" t="s">
        <v>21</v>
      </c>
      <c r="C21" s="469"/>
      <c r="D21" s="536" t="s">
        <v>187</v>
      </c>
      <c r="E21" s="537"/>
      <c r="F21" s="470">
        <f>F22+F24+F26+F28+F30+F32</f>
        <v>37634894.659999996</v>
      </c>
    </row>
    <row r="22" spans="2:6" ht="55.2" customHeight="1" x14ac:dyDescent="0.3">
      <c r="B22" s="582"/>
      <c r="C22" s="549">
        <v>11001</v>
      </c>
      <c r="D22" s="531" t="s">
        <v>192</v>
      </c>
      <c r="E22" s="532"/>
      <c r="F22" s="535">
        <v>372271.4</v>
      </c>
    </row>
    <row r="23" spans="2:6" ht="26.4" x14ac:dyDescent="0.3">
      <c r="B23" s="582"/>
      <c r="C23" s="549"/>
      <c r="D23" s="199"/>
      <c r="E23" s="40" t="s">
        <v>411</v>
      </c>
      <c r="F23" s="533"/>
    </row>
    <row r="24" spans="2:6" ht="40.200000000000003" customHeight="1" x14ac:dyDescent="0.3">
      <c r="B24" s="582"/>
      <c r="C24" s="549">
        <v>11002</v>
      </c>
      <c r="D24" s="531" t="s">
        <v>979</v>
      </c>
      <c r="E24" s="532"/>
      <c r="F24" s="535">
        <v>0</v>
      </c>
    </row>
    <row r="25" spans="2:6" ht="13.8" x14ac:dyDescent="0.3">
      <c r="B25" s="582"/>
      <c r="C25" s="549"/>
      <c r="D25" s="199"/>
      <c r="E25" s="40" t="s">
        <v>69</v>
      </c>
      <c r="F25" s="533"/>
    </row>
    <row r="26" spans="2:6" ht="29.4" customHeight="1" x14ac:dyDescent="0.3">
      <c r="B26" s="582"/>
      <c r="C26" s="549">
        <v>11003</v>
      </c>
      <c r="D26" s="531" t="s">
        <v>978</v>
      </c>
      <c r="E26" s="532"/>
      <c r="F26" s="535">
        <v>0</v>
      </c>
    </row>
    <row r="27" spans="2:6" ht="13.8" x14ac:dyDescent="0.3">
      <c r="B27" s="582"/>
      <c r="C27" s="549"/>
      <c r="D27" s="199"/>
      <c r="E27" s="40" t="s">
        <v>715</v>
      </c>
      <c r="F27" s="533"/>
    </row>
    <row r="28" spans="2:6" ht="27.6" customHeight="1" x14ac:dyDescent="0.3">
      <c r="B28" s="582"/>
      <c r="C28" s="549">
        <v>11004</v>
      </c>
      <c r="D28" s="531" t="s">
        <v>195</v>
      </c>
      <c r="E28" s="532"/>
      <c r="F28" s="535">
        <v>4807.3999999999996</v>
      </c>
    </row>
    <row r="29" spans="2:6" ht="13.8" x14ac:dyDescent="0.3">
      <c r="B29" s="582"/>
      <c r="C29" s="549"/>
      <c r="D29" s="199"/>
      <c r="E29" s="40" t="s">
        <v>715</v>
      </c>
      <c r="F29" s="533"/>
    </row>
    <row r="30" spans="2:6" ht="13.8" x14ac:dyDescent="0.3">
      <c r="B30" s="582"/>
      <c r="C30" s="529">
        <v>11005</v>
      </c>
      <c r="D30" s="550" t="s">
        <v>767</v>
      </c>
      <c r="E30" s="551"/>
      <c r="F30" s="548">
        <v>30671.06</v>
      </c>
    </row>
    <row r="31" spans="2:6" ht="13.8" x14ac:dyDescent="0.3">
      <c r="B31" s="582"/>
      <c r="C31" s="530"/>
      <c r="D31" s="471"/>
      <c r="E31" s="40" t="s">
        <v>715</v>
      </c>
      <c r="F31" s="548"/>
    </row>
    <row r="32" spans="2:6" ht="13.8" x14ac:dyDescent="0.3">
      <c r="B32" s="582"/>
      <c r="C32" s="529">
        <v>12001</v>
      </c>
      <c r="D32" s="531" t="s">
        <v>197</v>
      </c>
      <c r="E32" s="532"/>
      <c r="F32" s="535">
        <v>37227144.799999997</v>
      </c>
    </row>
    <row r="33" spans="2:10" s="453" customFormat="1" ht="26.4" x14ac:dyDescent="0.3">
      <c r="B33" s="583"/>
      <c r="C33" s="530"/>
      <c r="D33" s="199"/>
      <c r="E33" s="40" t="s">
        <v>411</v>
      </c>
      <c r="F33" s="533"/>
    </row>
    <row r="34" spans="2:10" ht="13.8" x14ac:dyDescent="0.3">
      <c r="B34" s="557">
        <v>1015</v>
      </c>
      <c r="C34" s="472"/>
      <c r="D34" s="536" t="s">
        <v>219</v>
      </c>
      <c r="E34" s="537"/>
      <c r="F34" s="457">
        <f>F35</f>
        <v>10619496</v>
      </c>
      <c r="H34" s="473"/>
    </row>
    <row r="35" spans="2:10" ht="45" customHeight="1" x14ac:dyDescent="0.3">
      <c r="B35" s="558"/>
      <c r="C35" s="554">
        <v>12001</v>
      </c>
      <c r="D35" s="531" t="s">
        <v>222</v>
      </c>
      <c r="E35" s="532"/>
      <c r="F35" s="457">
        <f>F36+F37+F38+F48+F49+F52+F53+F54+F59+F62+F69+F73+F76+F79+F101+F109+F112+F115+F118+F119+F120+F121+F122+F123+F124+F125+F126+F129+F135+F136+F137+F138+F141+F142+F143+F144+F145+F146+F147+F148+F149+F150+F151+F152+F155+F159+F162+F168+F172+F176+F181+F187+F192+F195</f>
        <v>10619496</v>
      </c>
      <c r="J35" s="474"/>
    </row>
    <row r="36" spans="2:10" ht="13.8" x14ac:dyDescent="0.3">
      <c r="B36" s="558"/>
      <c r="C36" s="555"/>
      <c r="D36" s="199"/>
      <c r="E36" s="447" t="s">
        <v>60</v>
      </c>
      <c r="F36" s="475">
        <v>10080</v>
      </c>
    </row>
    <row r="37" spans="2:10" ht="13.8" x14ac:dyDescent="0.3">
      <c r="B37" s="558"/>
      <c r="C37" s="555"/>
      <c r="D37" s="199"/>
      <c r="E37" s="447" t="s">
        <v>61</v>
      </c>
      <c r="F37" s="475">
        <v>42264</v>
      </c>
    </row>
    <row r="38" spans="2:10" ht="13.8" x14ac:dyDescent="0.3">
      <c r="B38" s="558"/>
      <c r="C38" s="555"/>
      <c r="D38" s="574"/>
      <c r="E38" s="447" t="s">
        <v>1075</v>
      </c>
      <c r="F38" s="475">
        <f>F39+F40+F41+F42+F43+F44+F45+F46+F47</f>
        <v>143100</v>
      </c>
    </row>
    <row r="39" spans="2:10" ht="13.8" x14ac:dyDescent="0.3">
      <c r="B39" s="558"/>
      <c r="C39" s="555"/>
      <c r="D39" s="575"/>
      <c r="E39" s="40" t="s">
        <v>62</v>
      </c>
      <c r="F39" s="450">
        <v>47160</v>
      </c>
    </row>
    <row r="40" spans="2:10" ht="13.8" x14ac:dyDescent="0.3">
      <c r="B40" s="558"/>
      <c r="C40" s="555"/>
      <c r="D40" s="575"/>
      <c r="E40" s="40" t="s">
        <v>1076</v>
      </c>
      <c r="F40" s="450">
        <v>10944</v>
      </c>
    </row>
    <row r="41" spans="2:10" ht="13.8" x14ac:dyDescent="0.3">
      <c r="B41" s="558"/>
      <c r="C41" s="555"/>
      <c r="D41" s="575"/>
      <c r="E41" s="40" t="s">
        <v>1077</v>
      </c>
      <c r="F41" s="450">
        <v>6876</v>
      </c>
    </row>
    <row r="42" spans="2:10" ht="13.8" x14ac:dyDescent="0.3">
      <c r="B42" s="558"/>
      <c r="C42" s="555"/>
      <c r="D42" s="575"/>
      <c r="E42" s="40" t="s">
        <v>1078</v>
      </c>
      <c r="F42" s="450">
        <v>21456</v>
      </c>
    </row>
    <row r="43" spans="2:10" ht="26.4" x14ac:dyDescent="0.3">
      <c r="B43" s="558"/>
      <c r="C43" s="555"/>
      <c r="D43" s="575"/>
      <c r="E43" s="40" t="s">
        <v>1079</v>
      </c>
      <c r="F43" s="450">
        <v>16992</v>
      </c>
    </row>
    <row r="44" spans="2:10" ht="13.8" x14ac:dyDescent="0.3">
      <c r="B44" s="558"/>
      <c r="C44" s="555"/>
      <c r="D44" s="575"/>
      <c r="E44" s="40" t="s">
        <v>1080</v>
      </c>
      <c r="F44" s="450">
        <v>13752</v>
      </c>
    </row>
    <row r="45" spans="2:10" ht="13.8" x14ac:dyDescent="0.3">
      <c r="B45" s="558"/>
      <c r="C45" s="555"/>
      <c r="D45" s="575"/>
      <c r="E45" s="40" t="s">
        <v>1081</v>
      </c>
      <c r="F45" s="450">
        <v>3024</v>
      </c>
    </row>
    <row r="46" spans="2:10" ht="13.8" x14ac:dyDescent="0.3">
      <c r="B46" s="558"/>
      <c r="C46" s="555"/>
      <c r="D46" s="575"/>
      <c r="E46" s="40" t="s">
        <v>1082</v>
      </c>
      <c r="F46" s="450">
        <v>3024</v>
      </c>
    </row>
    <row r="47" spans="2:10" ht="13.8" x14ac:dyDescent="0.3">
      <c r="B47" s="558"/>
      <c r="C47" s="555"/>
      <c r="D47" s="576"/>
      <c r="E47" s="40" t="s">
        <v>1083</v>
      </c>
      <c r="F47" s="450">
        <v>19872</v>
      </c>
    </row>
    <row r="48" spans="2:10" ht="13.8" x14ac:dyDescent="0.3">
      <c r="B48" s="558"/>
      <c r="C48" s="555"/>
      <c r="D48" s="199"/>
      <c r="E48" s="476" t="s">
        <v>63</v>
      </c>
      <c r="F48" s="475">
        <v>7632</v>
      </c>
    </row>
    <row r="49" spans="2:6" ht="13.8" x14ac:dyDescent="0.3">
      <c r="B49" s="558"/>
      <c r="C49" s="555"/>
      <c r="D49" s="574"/>
      <c r="E49" s="476" t="s">
        <v>1084</v>
      </c>
      <c r="F49" s="475">
        <f>F50+F51</f>
        <v>180792</v>
      </c>
    </row>
    <row r="50" spans="2:6" ht="13.8" x14ac:dyDescent="0.3">
      <c r="B50" s="558"/>
      <c r="C50" s="555"/>
      <c r="D50" s="575"/>
      <c r="E50" s="477" t="s">
        <v>1085</v>
      </c>
      <c r="F50" s="450">
        <v>17568</v>
      </c>
    </row>
    <row r="51" spans="2:6" ht="26.4" x14ac:dyDescent="0.3">
      <c r="B51" s="558"/>
      <c r="C51" s="555"/>
      <c r="D51" s="576"/>
      <c r="E51" s="477" t="s">
        <v>1086</v>
      </c>
      <c r="F51" s="450">
        <v>163224</v>
      </c>
    </row>
    <row r="52" spans="2:6" ht="13.8" x14ac:dyDescent="0.3">
      <c r="B52" s="558"/>
      <c r="C52" s="555"/>
      <c r="D52" s="199"/>
      <c r="E52" s="447" t="s">
        <v>65</v>
      </c>
      <c r="F52" s="452">
        <v>46656</v>
      </c>
    </row>
    <row r="53" spans="2:6" ht="13.8" x14ac:dyDescent="0.3">
      <c r="B53" s="558"/>
      <c r="C53" s="555"/>
      <c r="D53" s="199"/>
      <c r="E53" s="447" t="s">
        <v>66</v>
      </c>
      <c r="F53" s="452">
        <v>6696</v>
      </c>
    </row>
    <row r="54" spans="2:6" ht="26.4" x14ac:dyDescent="0.3">
      <c r="B54" s="558"/>
      <c r="C54" s="555"/>
      <c r="D54" s="574"/>
      <c r="E54" s="476" t="s">
        <v>1091</v>
      </c>
      <c r="F54" s="452">
        <f>F55+F56+F57+F58</f>
        <v>777024</v>
      </c>
    </row>
    <row r="55" spans="2:6" ht="26.4" x14ac:dyDescent="0.3">
      <c r="B55" s="558"/>
      <c r="C55" s="555"/>
      <c r="D55" s="575"/>
      <c r="E55" s="477" t="s">
        <v>1087</v>
      </c>
      <c r="F55" s="451">
        <v>21384</v>
      </c>
    </row>
    <row r="56" spans="2:6" ht="13.8" x14ac:dyDescent="0.3">
      <c r="B56" s="558"/>
      <c r="C56" s="555"/>
      <c r="D56" s="575"/>
      <c r="E56" s="477" t="s">
        <v>1088</v>
      </c>
      <c r="F56" s="451">
        <v>627336</v>
      </c>
    </row>
    <row r="57" spans="2:6" ht="13.8" x14ac:dyDescent="0.3">
      <c r="B57" s="558"/>
      <c r="C57" s="555"/>
      <c r="D57" s="575"/>
      <c r="E57" s="477" t="s">
        <v>1089</v>
      </c>
      <c r="F57" s="451">
        <v>65016</v>
      </c>
    </row>
    <row r="58" spans="2:6" ht="13.8" x14ac:dyDescent="0.3">
      <c r="B58" s="558"/>
      <c r="C58" s="555"/>
      <c r="D58" s="576"/>
      <c r="E58" s="477" t="s">
        <v>1090</v>
      </c>
      <c r="F58" s="451">
        <v>63288</v>
      </c>
    </row>
    <row r="59" spans="2:6" ht="13.8" x14ac:dyDescent="0.3">
      <c r="B59" s="558"/>
      <c r="C59" s="555"/>
      <c r="D59" s="574"/>
      <c r="E59" s="476" t="s">
        <v>1101</v>
      </c>
      <c r="F59" s="452">
        <f>F60+F61</f>
        <v>14688</v>
      </c>
    </row>
    <row r="60" spans="2:6" ht="13.8" x14ac:dyDescent="0.3">
      <c r="B60" s="558"/>
      <c r="C60" s="555"/>
      <c r="D60" s="575"/>
      <c r="E60" s="477" t="s">
        <v>67</v>
      </c>
      <c r="F60" s="450">
        <v>13032</v>
      </c>
    </row>
    <row r="61" spans="2:6" ht="13.8" x14ac:dyDescent="0.3">
      <c r="B61" s="558"/>
      <c r="C61" s="555"/>
      <c r="D61" s="576"/>
      <c r="E61" s="477" t="s">
        <v>1092</v>
      </c>
      <c r="F61" s="450">
        <v>1656</v>
      </c>
    </row>
    <row r="62" spans="2:6" ht="13.8" x14ac:dyDescent="0.3">
      <c r="B62" s="558"/>
      <c r="C62" s="555"/>
      <c r="D62" s="574"/>
      <c r="E62" s="476" t="s">
        <v>1102</v>
      </c>
      <c r="F62" s="452">
        <f>F63+F64+F65+F66+F67+F68</f>
        <v>62424</v>
      </c>
    </row>
    <row r="63" spans="2:6" ht="13.8" x14ac:dyDescent="0.3">
      <c r="B63" s="558"/>
      <c r="C63" s="555"/>
      <c r="D63" s="575"/>
      <c r="E63" s="477" t="s">
        <v>68</v>
      </c>
      <c r="F63" s="450">
        <v>21240</v>
      </c>
    </row>
    <row r="64" spans="2:6" ht="13.8" x14ac:dyDescent="0.3">
      <c r="B64" s="558"/>
      <c r="C64" s="555"/>
      <c r="D64" s="575"/>
      <c r="E64" s="477" t="s">
        <v>1093</v>
      </c>
      <c r="F64" s="450">
        <v>7560</v>
      </c>
    </row>
    <row r="65" spans="2:6" ht="13.8" x14ac:dyDescent="0.3">
      <c r="B65" s="558"/>
      <c r="C65" s="555"/>
      <c r="D65" s="575"/>
      <c r="E65" s="477" t="s">
        <v>1094</v>
      </c>
      <c r="F65" s="450">
        <v>2736</v>
      </c>
    </row>
    <row r="66" spans="2:6" ht="26.4" x14ac:dyDescent="0.3">
      <c r="B66" s="558"/>
      <c r="C66" s="555"/>
      <c r="D66" s="575"/>
      <c r="E66" s="477" t="s">
        <v>1095</v>
      </c>
      <c r="F66" s="450">
        <v>3168</v>
      </c>
    </row>
    <row r="67" spans="2:6" ht="39.6" x14ac:dyDescent="0.3">
      <c r="B67" s="558"/>
      <c r="C67" s="555"/>
      <c r="D67" s="575"/>
      <c r="E67" s="477" t="s">
        <v>1096</v>
      </c>
      <c r="F67" s="450">
        <v>4248</v>
      </c>
    </row>
    <row r="68" spans="2:6" ht="13.8" x14ac:dyDescent="0.3">
      <c r="B68" s="558"/>
      <c r="C68" s="555"/>
      <c r="D68" s="576"/>
      <c r="E68" s="477" t="s">
        <v>1097</v>
      </c>
      <c r="F68" s="450">
        <v>23472</v>
      </c>
    </row>
    <row r="69" spans="2:6" ht="13.8" x14ac:dyDescent="0.3">
      <c r="B69" s="558"/>
      <c r="C69" s="555"/>
      <c r="D69" s="574"/>
      <c r="E69" s="447" t="s">
        <v>1103</v>
      </c>
      <c r="F69" s="452">
        <f>F70+F71+F72</f>
        <v>40140</v>
      </c>
    </row>
    <row r="70" spans="2:6" ht="13.8" x14ac:dyDescent="0.3">
      <c r="B70" s="558"/>
      <c r="C70" s="555"/>
      <c r="D70" s="575"/>
      <c r="E70" s="40" t="s">
        <v>1098</v>
      </c>
      <c r="F70" s="450">
        <v>32904</v>
      </c>
    </row>
    <row r="71" spans="2:6" ht="13.8" x14ac:dyDescent="0.3">
      <c r="B71" s="558"/>
      <c r="C71" s="555"/>
      <c r="D71" s="575"/>
      <c r="E71" s="40" t="s">
        <v>1099</v>
      </c>
      <c r="F71" s="450">
        <v>5652</v>
      </c>
    </row>
    <row r="72" spans="2:6" ht="13.8" x14ac:dyDescent="0.3">
      <c r="B72" s="558"/>
      <c r="C72" s="555"/>
      <c r="D72" s="576"/>
      <c r="E72" s="40" t="s">
        <v>1100</v>
      </c>
      <c r="F72" s="450">
        <v>1584</v>
      </c>
    </row>
    <row r="73" spans="2:6" ht="13.8" x14ac:dyDescent="0.3">
      <c r="B73" s="558"/>
      <c r="C73" s="555"/>
      <c r="D73" s="574"/>
      <c r="E73" s="447" t="s">
        <v>1104</v>
      </c>
      <c r="F73" s="478">
        <f>F74+F75</f>
        <v>24858</v>
      </c>
    </row>
    <row r="74" spans="2:6" ht="13.8" x14ac:dyDescent="0.3">
      <c r="B74" s="558"/>
      <c r="C74" s="555"/>
      <c r="D74" s="575"/>
      <c r="E74" s="448" t="s">
        <v>716</v>
      </c>
      <c r="F74" s="479">
        <v>24282</v>
      </c>
    </row>
    <row r="75" spans="2:6" ht="26.4" x14ac:dyDescent="0.3">
      <c r="B75" s="558"/>
      <c r="C75" s="555"/>
      <c r="D75" s="576"/>
      <c r="E75" s="448" t="s">
        <v>1105</v>
      </c>
      <c r="F75" s="479">
        <v>576</v>
      </c>
    </row>
    <row r="76" spans="2:6" ht="13.8" x14ac:dyDescent="0.3">
      <c r="B76" s="558"/>
      <c r="C76" s="555"/>
      <c r="D76" s="574"/>
      <c r="E76" s="447" t="s">
        <v>1108</v>
      </c>
      <c r="F76" s="452">
        <f>F77+F78</f>
        <v>18288</v>
      </c>
    </row>
    <row r="77" spans="2:6" ht="13.8" x14ac:dyDescent="0.3">
      <c r="B77" s="558"/>
      <c r="C77" s="555"/>
      <c r="D77" s="575"/>
      <c r="E77" s="40" t="s">
        <v>1106</v>
      </c>
      <c r="F77" s="451">
        <v>16128</v>
      </c>
    </row>
    <row r="78" spans="2:6" ht="13.8" x14ac:dyDescent="0.3">
      <c r="B78" s="558"/>
      <c r="C78" s="555"/>
      <c r="D78" s="576"/>
      <c r="E78" s="40" t="s">
        <v>1107</v>
      </c>
      <c r="F78" s="451">
        <v>2160</v>
      </c>
    </row>
    <row r="79" spans="2:6" ht="26.4" x14ac:dyDescent="0.3">
      <c r="B79" s="558"/>
      <c r="C79" s="555"/>
      <c r="D79" s="199"/>
      <c r="E79" s="447" t="s">
        <v>1109</v>
      </c>
      <c r="F79" s="452">
        <f>F81+F82+F83+F84+F85+F86+F87+F88+F89+F90+F91+F92+F93+F94+F95+F96+F97+F98+F99+F100</f>
        <v>984888</v>
      </c>
    </row>
    <row r="80" spans="2:6" ht="26.4" x14ac:dyDescent="0.3">
      <c r="B80" s="558"/>
      <c r="C80" s="555"/>
      <c r="D80" s="577"/>
      <c r="E80" s="447" t="s">
        <v>1130</v>
      </c>
      <c r="F80" s="451">
        <f>F81+F82+F83</f>
        <v>28512</v>
      </c>
    </row>
    <row r="81" spans="2:6" ht="26.4" customHeight="1" x14ac:dyDescent="0.3">
      <c r="B81" s="558"/>
      <c r="C81" s="555"/>
      <c r="D81" s="577"/>
      <c r="E81" s="40" t="s">
        <v>1110</v>
      </c>
      <c r="F81" s="450">
        <v>26496</v>
      </c>
    </row>
    <row r="82" spans="2:6" ht="13.8" x14ac:dyDescent="0.3">
      <c r="B82" s="558"/>
      <c r="C82" s="555"/>
      <c r="D82" s="577"/>
      <c r="E82" s="40" t="s">
        <v>1111</v>
      </c>
      <c r="F82" s="450">
        <v>1152</v>
      </c>
    </row>
    <row r="83" spans="2:6" ht="13.8" x14ac:dyDescent="0.3">
      <c r="B83" s="558"/>
      <c r="C83" s="555"/>
      <c r="D83" s="577"/>
      <c r="E83" s="40" t="s">
        <v>1112</v>
      </c>
      <c r="F83" s="450">
        <v>864</v>
      </c>
    </row>
    <row r="84" spans="2:6" ht="13.8" x14ac:dyDescent="0.3">
      <c r="B84" s="558"/>
      <c r="C84" s="555"/>
      <c r="D84" s="574"/>
      <c r="E84" s="40" t="s">
        <v>1113</v>
      </c>
      <c r="F84" s="450">
        <v>377064</v>
      </c>
    </row>
    <row r="85" spans="2:6" ht="13.8" x14ac:dyDescent="0.3">
      <c r="B85" s="558"/>
      <c r="C85" s="555"/>
      <c r="D85" s="575"/>
      <c r="E85" s="40" t="s">
        <v>1114</v>
      </c>
      <c r="F85" s="450">
        <v>81360</v>
      </c>
    </row>
    <row r="86" spans="2:6" ht="13.8" x14ac:dyDescent="0.3">
      <c r="B86" s="558"/>
      <c r="C86" s="555"/>
      <c r="D86" s="575"/>
      <c r="E86" s="40" t="s">
        <v>1115</v>
      </c>
      <c r="F86" s="450">
        <v>74088</v>
      </c>
    </row>
    <row r="87" spans="2:6" ht="26.4" x14ac:dyDescent="0.3">
      <c r="B87" s="558"/>
      <c r="C87" s="555"/>
      <c r="D87" s="575"/>
      <c r="E87" s="40" t="s">
        <v>1116</v>
      </c>
      <c r="F87" s="450">
        <v>22104</v>
      </c>
    </row>
    <row r="88" spans="2:6" ht="13.8" x14ac:dyDescent="0.3">
      <c r="B88" s="558"/>
      <c r="C88" s="555"/>
      <c r="D88" s="575"/>
      <c r="E88" s="40" t="s">
        <v>1117</v>
      </c>
      <c r="F88" s="450">
        <v>74736</v>
      </c>
    </row>
    <row r="89" spans="2:6" ht="13.8" x14ac:dyDescent="0.3">
      <c r="B89" s="558"/>
      <c r="C89" s="555"/>
      <c r="D89" s="575"/>
      <c r="E89" s="40" t="s">
        <v>1118</v>
      </c>
      <c r="F89" s="450">
        <v>61128</v>
      </c>
    </row>
    <row r="90" spans="2:6" ht="13.8" x14ac:dyDescent="0.3">
      <c r="B90" s="558"/>
      <c r="C90" s="555"/>
      <c r="D90" s="575"/>
      <c r="E90" s="40" t="s">
        <v>1119</v>
      </c>
      <c r="F90" s="450">
        <v>134640</v>
      </c>
    </row>
    <row r="91" spans="2:6" ht="13.8" x14ac:dyDescent="0.3">
      <c r="B91" s="558"/>
      <c r="C91" s="555"/>
      <c r="D91" s="575"/>
      <c r="E91" s="40" t="s">
        <v>1120</v>
      </c>
      <c r="F91" s="450">
        <v>84168</v>
      </c>
    </row>
    <row r="92" spans="2:6" ht="13.8" x14ac:dyDescent="0.3">
      <c r="B92" s="558"/>
      <c r="C92" s="555"/>
      <c r="D92" s="575"/>
      <c r="E92" s="40" t="s">
        <v>1121</v>
      </c>
      <c r="F92" s="450">
        <v>2016</v>
      </c>
    </row>
    <row r="93" spans="2:6" ht="13.8" x14ac:dyDescent="0.3">
      <c r="B93" s="558"/>
      <c r="C93" s="555"/>
      <c r="D93" s="575"/>
      <c r="E93" s="40" t="s">
        <v>1122</v>
      </c>
      <c r="F93" s="450">
        <v>1656</v>
      </c>
    </row>
    <row r="94" spans="2:6" ht="13.8" x14ac:dyDescent="0.3">
      <c r="B94" s="558"/>
      <c r="C94" s="555"/>
      <c r="D94" s="575"/>
      <c r="E94" s="40" t="s">
        <v>1123</v>
      </c>
      <c r="F94" s="450">
        <v>5184</v>
      </c>
    </row>
    <row r="95" spans="2:6" ht="26.4" x14ac:dyDescent="0.3">
      <c r="B95" s="558"/>
      <c r="C95" s="555"/>
      <c r="D95" s="575"/>
      <c r="E95" s="40" t="s">
        <v>1124</v>
      </c>
      <c r="F95" s="450">
        <v>5400</v>
      </c>
    </row>
    <row r="96" spans="2:6" ht="13.8" x14ac:dyDescent="0.3">
      <c r="B96" s="558"/>
      <c r="C96" s="555"/>
      <c r="D96" s="575"/>
      <c r="E96" s="40" t="s">
        <v>1125</v>
      </c>
      <c r="F96" s="450">
        <v>4104</v>
      </c>
    </row>
    <row r="97" spans="2:6" ht="26.4" x14ac:dyDescent="0.3">
      <c r="B97" s="558"/>
      <c r="C97" s="555"/>
      <c r="D97" s="575"/>
      <c r="E97" s="40" t="s">
        <v>1126</v>
      </c>
      <c r="F97" s="450">
        <v>5904</v>
      </c>
    </row>
    <row r="98" spans="2:6" ht="26.4" x14ac:dyDescent="0.3">
      <c r="B98" s="558"/>
      <c r="C98" s="555"/>
      <c r="D98" s="575"/>
      <c r="E98" s="40" t="s">
        <v>1127</v>
      </c>
      <c r="F98" s="450">
        <v>12240</v>
      </c>
    </row>
    <row r="99" spans="2:6" ht="13.8" x14ac:dyDescent="0.3">
      <c r="B99" s="558"/>
      <c r="C99" s="555"/>
      <c r="D99" s="575"/>
      <c r="E99" s="40" t="s">
        <v>1128</v>
      </c>
      <c r="F99" s="450">
        <v>8928</v>
      </c>
    </row>
    <row r="100" spans="2:6" ht="13.8" x14ac:dyDescent="0.3">
      <c r="B100" s="558"/>
      <c r="C100" s="555"/>
      <c r="D100" s="576"/>
      <c r="E100" s="40" t="s">
        <v>1129</v>
      </c>
      <c r="F100" s="450">
        <v>1656</v>
      </c>
    </row>
    <row r="101" spans="2:6" ht="26.4" x14ac:dyDescent="0.3">
      <c r="B101" s="558"/>
      <c r="C101" s="555"/>
      <c r="D101" s="574"/>
      <c r="E101" s="447" t="s">
        <v>1137</v>
      </c>
      <c r="F101" s="452">
        <f>F102+F103+F104+F105+F106+F107+F108</f>
        <v>176421.6</v>
      </c>
    </row>
    <row r="102" spans="2:6" ht="24.6" customHeight="1" x14ac:dyDescent="0.3">
      <c r="B102" s="558"/>
      <c r="C102" s="555"/>
      <c r="D102" s="575"/>
      <c r="E102" s="40" t="s">
        <v>69</v>
      </c>
      <c r="F102" s="450">
        <v>50400</v>
      </c>
    </row>
    <row r="103" spans="2:6" ht="13.8" x14ac:dyDescent="0.3">
      <c r="B103" s="558"/>
      <c r="C103" s="555"/>
      <c r="D103" s="575"/>
      <c r="E103" s="40" t="s">
        <v>1131</v>
      </c>
      <c r="F103" s="450">
        <v>52938</v>
      </c>
    </row>
    <row r="104" spans="2:6" ht="13.8" x14ac:dyDescent="0.3">
      <c r="B104" s="558"/>
      <c r="C104" s="555"/>
      <c r="D104" s="575"/>
      <c r="E104" s="40" t="s">
        <v>1132</v>
      </c>
      <c r="F104" s="450">
        <v>51498</v>
      </c>
    </row>
    <row r="105" spans="2:6" ht="26.4" x14ac:dyDescent="0.3">
      <c r="B105" s="558"/>
      <c r="C105" s="555"/>
      <c r="D105" s="575"/>
      <c r="E105" s="40" t="s">
        <v>1133</v>
      </c>
      <c r="F105" s="450"/>
    </row>
    <row r="106" spans="2:6" ht="13.8" x14ac:dyDescent="0.3">
      <c r="B106" s="558"/>
      <c r="C106" s="555"/>
      <c r="D106" s="575"/>
      <c r="E106" s="40" t="s">
        <v>1134</v>
      </c>
      <c r="F106" s="450">
        <v>15120</v>
      </c>
    </row>
    <row r="107" spans="2:6" ht="13.8" x14ac:dyDescent="0.3">
      <c r="B107" s="558"/>
      <c r="C107" s="555"/>
      <c r="D107" s="575"/>
      <c r="E107" s="40" t="s">
        <v>1135</v>
      </c>
      <c r="F107" s="450">
        <v>4464</v>
      </c>
    </row>
    <row r="108" spans="2:6" ht="26.4" x14ac:dyDescent="0.3">
      <c r="B108" s="558"/>
      <c r="C108" s="555"/>
      <c r="D108" s="576"/>
      <c r="E108" s="40" t="s">
        <v>1136</v>
      </c>
      <c r="F108" s="450">
        <v>2001.6</v>
      </c>
    </row>
    <row r="109" spans="2:6" ht="26.4" x14ac:dyDescent="0.3">
      <c r="B109" s="558"/>
      <c r="C109" s="555"/>
      <c r="D109" s="574"/>
      <c r="E109" s="447" t="s">
        <v>1140</v>
      </c>
      <c r="F109" s="452">
        <f>F110+F111</f>
        <v>16848</v>
      </c>
    </row>
    <row r="110" spans="2:6" ht="13.8" x14ac:dyDescent="0.3">
      <c r="B110" s="558"/>
      <c r="C110" s="555"/>
      <c r="D110" s="575"/>
      <c r="E110" s="40" t="s">
        <v>1138</v>
      </c>
      <c r="F110" s="451">
        <v>13968</v>
      </c>
    </row>
    <row r="111" spans="2:6" ht="13.8" x14ac:dyDescent="0.3">
      <c r="B111" s="558"/>
      <c r="C111" s="555"/>
      <c r="D111" s="576"/>
      <c r="E111" s="40" t="s">
        <v>1139</v>
      </c>
      <c r="F111" s="451">
        <v>2880</v>
      </c>
    </row>
    <row r="112" spans="2:6" ht="13.8" x14ac:dyDescent="0.3">
      <c r="B112" s="558"/>
      <c r="C112" s="555"/>
      <c r="D112" s="574"/>
      <c r="E112" s="447" t="s">
        <v>1164</v>
      </c>
      <c r="F112" s="452">
        <f>F113+F114</f>
        <v>35484</v>
      </c>
    </row>
    <row r="113" spans="2:6" ht="13.8" x14ac:dyDescent="0.3">
      <c r="B113" s="558"/>
      <c r="C113" s="555"/>
      <c r="D113" s="575"/>
      <c r="E113" s="40" t="s">
        <v>70</v>
      </c>
      <c r="F113" s="480">
        <v>35196</v>
      </c>
    </row>
    <row r="114" spans="2:6" ht="26.4" x14ac:dyDescent="0.3">
      <c r="B114" s="558"/>
      <c r="C114" s="555"/>
      <c r="D114" s="576"/>
      <c r="E114" s="40" t="s">
        <v>1141</v>
      </c>
      <c r="F114" s="481">
        <v>288</v>
      </c>
    </row>
    <row r="115" spans="2:6" ht="13.8" x14ac:dyDescent="0.3">
      <c r="B115" s="558"/>
      <c r="C115" s="555"/>
      <c r="D115" s="574"/>
      <c r="E115" s="447" t="s">
        <v>1165</v>
      </c>
      <c r="F115" s="482">
        <f>SUM(F116:F117)</f>
        <v>271152</v>
      </c>
    </row>
    <row r="116" spans="2:6" ht="14.4" x14ac:dyDescent="0.3">
      <c r="B116" s="558"/>
      <c r="C116" s="555"/>
      <c r="D116" s="575"/>
      <c r="E116" s="40" t="s">
        <v>71</v>
      </c>
      <c r="F116" s="483">
        <v>16200</v>
      </c>
    </row>
    <row r="117" spans="2:6" ht="13.8" x14ac:dyDescent="0.3">
      <c r="B117" s="558"/>
      <c r="C117" s="555"/>
      <c r="D117" s="576"/>
      <c r="E117" s="40" t="s">
        <v>1142</v>
      </c>
      <c r="F117" s="484">
        <v>254952</v>
      </c>
    </row>
    <row r="118" spans="2:6" ht="26.4" x14ac:dyDescent="0.3">
      <c r="B118" s="558"/>
      <c r="C118" s="555"/>
      <c r="D118" s="199"/>
      <c r="E118" s="447" t="s">
        <v>72</v>
      </c>
      <c r="F118" s="485">
        <v>44856</v>
      </c>
    </row>
    <row r="119" spans="2:6" ht="13.8" x14ac:dyDescent="0.3">
      <c r="B119" s="558"/>
      <c r="C119" s="555"/>
      <c r="D119" s="199"/>
      <c r="E119" s="447" t="s">
        <v>73</v>
      </c>
      <c r="F119" s="485">
        <v>24120</v>
      </c>
    </row>
    <row r="120" spans="2:6" ht="26.4" x14ac:dyDescent="0.3">
      <c r="B120" s="558"/>
      <c r="C120" s="555"/>
      <c r="D120" s="199"/>
      <c r="E120" s="447" t="s">
        <v>74</v>
      </c>
      <c r="F120" s="485">
        <v>9288</v>
      </c>
    </row>
    <row r="121" spans="2:6" ht="13.8" x14ac:dyDescent="0.3">
      <c r="B121" s="558"/>
      <c r="C121" s="555"/>
      <c r="D121" s="199"/>
      <c r="E121" s="447" t="s">
        <v>75</v>
      </c>
      <c r="F121" s="485">
        <v>4752</v>
      </c>
    </row>
    <row r="122" spans="2:6" ht="26.4" x14ac:dyDescent="0.3">
      <c r="B122" s="558"/>
      <c r="C122" s="555"/>
      <c r="D122" s="199"/>
      <c r="E122" s="447" t="s">
        <v>76</v>
      </c>
      <c r="F122" s="485">
        <v>4968</v>
      </c>
    </row>
    <row r="123" spans="2:6" ht="13.8" x14ac:dyDescent="0.3">
      <c r="B123" s="558"/>
      <c r="C123" s="555"/>
      <c r="D123" s="199"/>
      <c r="E123" s="447" t="s">
        <v>1143</v>
      </c>
      <c r="F123" s="485">
        <v>64296</v>
      </c>
    </row>
    <row r="124" spans="2:6" ht="26.4" x14ac:dyDescent="0.3">
      <c r="B124" s="558"/>
      <c r="C124" s="555"/>
      <c r="D124" s="199"/>
      <c r="E124" s="447" t="s">
        <v>1144</v>
      </c>
      <c r="F124" s="485">
        <v>5400</v>
      </c>
    </row>
    <row r="125" spans="2:6" ht="13.8" x14ac:dyDescent="0.3">
      <c r="B125" s="558"/>
      <c r="C125" s="555"/>
      <c r="D125" s="199"/>
      <c r="E125" s="447" t="s">
        <v>77</v>
      </c>
      <c r="F125" s="485">
        <v>3744</v>
      </c>
    </row>
    <row r="126" spans="2:6" ht="13.8" x14ac:dyDescent="0.3">
      <c r="B126" s="558"/>
      <c r="C126" s="555"/>
      <c r="D126" s="574"/>
      <c r="E126" s="447" t="s">
        <v>1166</v>
      </c>
      <c r="F126" s="485">
        <f>F127+F128</f>
        <v>237168</v>
      </c>
    </row>
    <row r="127" spans="2:6" ht="13.8" x14ac:dyDescent="0.3">
      <c r="B127" s="558"/>
      <c r="C127" s="555"/>
      <c r="D127" s="575"/>
      <c r="E127" s="40" t="s">
        <v>78</v>
      </c>
      <c r="F127" s="484">
        <v>234936</v>
      </c>
    </row>
    <row r="128" spans="2:6" ht="13.8" x14ac:dyDescent="0.3">
      <c r="B128" s="558"/>
      <c r="C128" s="555"/>
      <c r="D128" s="576"/>
      <c r="E128" s="40" t="s">
        <v>1145</v>
      </c>
      <c r="F128" s="484">
        <v>2232</v>
      </c>
    </row>
    <row r="129" spans="2:6" ht="26.4" x14ac:dyDescent="0.3">
      <c r="B129" s="558"/>
      <c r="C129" s="555"/>
      <c r="D129" s="574"/>
      <c r="E129" s="447" t="s">
        <v>1167</v>
      </c>
      <c r="F129" s="485">
        <f>SUM(F130:F134)</f>
        <v>241992</v>
      </c>
    </row>
    <row r="130" spans="2:6" ht="13.8" x14ac:dyDescent="0.3">
      <c r="B130" s="558"/>
      <c r="C130" s="555"/>
      <c r="D130" s="575"/>
      <c r="E130" s="40" t="s">
        <v>1147</v>
      </c>
      <c r="F130" s="484">
        <v>2808</v>
      </c>
    </row>
    <row r="131" spans="2:6" ht="26.4" x14ac:dyDescent="0.3">
      <c r="B131" s="558"/>
      <c r="C131" s="555"/>
      <c r="D131" s="575"/>
      <c r="E131" s="40" t="s">
        <v>1148</v>
      </c>
      <c r="F131" s="484">
        <v>4968</v>
      </c>
    </row>
    <row r="132" spans="2:6" ht="13.8" x14ac:dyDescent="0.3">
      <c r="B132" s="558"/>
      <c r="C132" s="555"/>
      <c r="D132" s="575"/>
      <c r="E132" s="40" t="s">
        <v>1149</v>
      </c>
      <c r="F132" s="484">
        <v>4752</v>
      </c>
    </row>
    <row r="133" spans="2:6" ht="13.8" x14ac:dyDescent="0.3">
      <c r="B133" s="558"/>
      <c r="C133" s="555"/>
      <c r="D133" s="575"/>
      <c r="E133" s="40" t="s">
        <v>1150</v>
      </c>
      <c r="F133" s="484">
        <v>23184</v>
      </c>
    </row>
    <row r="134" spans="2:6" ht="13.8" x14ac:dyDescent="0.3">
      <c r="B134" s="558"/>
      <c r="C134" s="555"/>
      <c r="D134" s="576"/>
      <c r="E134" s="40" t="s">
        <v>1151</v>
      </c>
      <c r="F134" s="484">
        <v>206280</v>
      </c>
    </row>
    <row r="135" spans="2:6" ht="26.4" x14ac:dyDescent="0.3">
      <c r="B135" s="558"/>
      <c r="C135" s="555"/>
      <c r="D135" s="199"/>
      <c r="E135" s="447" t="s">
        <v>1152</v>
      </c>
      <c r="F135" s="485">
        <v>3456</v>
      </c>
    </row>
    <row r="136" spans="2:6" ht="26.4" x14ac:dyDescent="0.3">
      <c r="B136" s="558"/>
      <c r="C136" s="555"/>
      <c r="D136" s="199"/>
      <c r="E136" s="447" t="s">
        <v>1153</v>
      </c>
      <c r="F136" s="485">
        <v>1800</v>
      </c>
    </row>
    <row r="137" spans="2:6" ht="26.4" x14ac:dyDescent="0.3">
      <c r="B137" s="558"/>
      <c r="C137" s="555"/>
      <c r="D137" s="199"/>
      <c r="E137" s="447" t="s">
        <v>1154</v>
      </c>
      <c r="F137" s="485">
        <v>6624</v>
      </c>
    </row>
    <row r="138" spans="2:6" ht="26.4" x14ac:dyDescent="0.3">
      <c r="B138" s="558"/>
      <c r="C138" s="555"/>
      <c r="D138" s="199"/>
      <c r="E138" s="447" t="s">
        <v>1168</v>
      </c>
      <c r="F138" s="485">
        <f>SUM(F139:F140)</f>
        <v>3312</v>
      </c>
    </row>
    <row r="139" spans="2:6" ht="13.8" x14ac:dyDescent="0.3">
      <c r="B139" s="558"/>
      <c r="C139" s="555"/>
      <c r="D139" s="199"/>
      <c r="E139" s="40" t="s">
        <v>1156</v>
      </c>
      <c r="F139" s="484">
        <v>2664</v>
      </c>
    </row>
    <row r="140" spans="2:6" ht="13.8" x14ac:dyDescent="0.3">
      <c r="B140" s="558"/>
      <c r="C140" s="555"/>
      <c r="D140" s="199"/>
      <c r="E140" s="40" t="s">
        <v>1157</v>
      </c>
      <c r="F140" s="484">
        <v>648</v>
      </c>
    </row>
    <row r="141" spans="2:6" ht="15.6" customHeight="1" x14ac:dyDescent="0.3">
      <c r="B141" s="558"/>
      <c r="C141" s="555"/>
      <c r="D141" s="199"/>
      <c r="E141" s="486" t="s">
        <v>80</v>
      </c>
      <c r="F141" s="485">
        <v>1368</v>
      </c>
    </row>
    <row r="142" spans="2:6" ht="13.8" x14ac:dyDescent="0.3">
      <c r="B142" s="558"/>
      <c r="C142" s="555"/>
      <c r="D142" s="199"/>
      <c r="E142" s="447" t="s">
        <v>81</v>
      </c>
      <c r="F142" s="485">
        <v>10656</v>
      </c>
    </row>
    <row r="143" spans="2:6" ht="13.8" x14ac:dyDescent="0.3">
      <c r="B143" s="558"/>
      <c r="C143" s="555"/>
      <c r="D143" s="199"/>
      <c r="E143" s="447" t="s">
        <v>82</v>
      </c>
      <c r="F143" s="485">
        <v>6840</v>
      </c>
    </row>
    <row r="144" spans="2:6" ht="13.8" x14ac:dyDescent="0.3">
      <c r="B144" s="558"/>
      <c r="C144" s="555"/>
      <c r="D144" s="199"/>
      <c r="E144" s="447" t="s">
        <v>83</v>
      </c>
      <c r="F144" s="485">
        <v>2808</v>
      </c>
    </row>
    <row r="145" spans="1:6" ht="13.8" x14ac:dyDescent="0.3">
      <c r="B145" s="558"/>
      <c r="C145" s="555"/>
      <c r="D145" s="199"/>
      <c r="E145" s="447" t="s">
        <v>84</v>
      </c>
      <c r="F145" s="485">
        <v>69780</v>
      </c>
    </row>
    <row r="146" spans="1:6" ht="13.8" x14ac:dyDescent="0.3">
      <c r="B146" s="558"/>
      <c r="C146" s="555"/>
      <c r="D146" s="199"/>
      <c r="E146" s="447" t="s">
        <v>85</v>
      </c>
      <c r="F146" s="485">
        <v>10224</v>
      </c>
    </row>
    <row r="147" spans="1:6" ht="26.4" x14ac:dyDescent="0.3">
      <c r="B147" s="558"/>
      <c r="C147" s="555"/>
      <c r="D147" s="199"/>
      <c r="E147" s="447" t="s">
        <v>1158</v>
      </c>
      <c r="F147" s="485">
        <v>156816</v>
      </c>
    </row>
    <row r="148" spans="1:6" ht="26.4" x14ac:dyDescent="0.3">
      <c r="B148" s="558"/>
      <c r="C148" s="555"/>
      <c r="D148" s="199"/>
      <c r="E148" s="447" t="s">
        <v>87</v>
      </c>
      <c r="F148" s="485">
        <v>44352</v>
      </c>
    </row>
    <row r="149" spans="1:6" ht="13.8" x14ac:dyDescent="0.3">
      <c r="B149" s="558"/>
      <c r="C149" s="555"/>
      <c r="D149" s="199"/>
      <c r="E149" s="447" t="s">
        <v>88</v>
      </c>
      <c r="F149" s="485">
        <v>4968</v>
      </c>
    </row>
    <row r="150" spans="1:6" ht="26.4" x14ac:dyDescent="0.3">
      <c r="B150" s="558"/>
      <c r="C150" s="555"/>
      <c r="D150" s="199"/>
      <c r="E150" s="447" t="s">
        <v>1159</v>
      </c>
      <c r="F150" s="485">
        <v>3528</v>
      </c>
    </row>
    <row r="151" spans="1:6" ht="13.8" x14ac:dyDescent="0.3">
      <c r="B151" s="558"/>
      <c r="C151" s="555"/>
      <c r="D151" s="199"/>
      <c r="E151" s="447" t="s">
        <v>89</v>
      </c>
      <c r="F151" s="485">
        <v>9072</v>
      </c>
    </row>
    <row r="152" spans="1:6" ht="13.8" x14ac:dyDescent="0.3">
      <c r="B152" s="559"/>
      <c r="C152" s="556"/>
      <c r="D152" s="199"/>
      <c r="E152" s="447" t="s">
        <v>90</v>
      </c>
      <c r="F152" s="485">
        <f>SUM(F153:F154)</f>
        <v>231192</v>
      </c>
    </row>
    <row r="153" spans="1:6" s="204" customFormat="1" ht="13.2" x14ac:dyDescent="0.25">
      <c r="A153" s="454"/>
      <c r="B153" s="192"/>
      <c r="C153" s="192"/>
      <c r="D153" s="192"/>
      <c r="E153" s="448" t="s">
        <v>90</v>
      </c>
      <c r="F153" s="192">
        <v>8496</v>
      </c>
    </row>
    <row r="154" spans="1:6" s="204" customFormat="1" ht="13.2" x14ac:dyDescent="0.25">
      <c r="A154" s="454"/>
      <c r="B154" s="192"/>
      <c r="C154" s="192"/>
      <c r="D154" s="192"/>
      <c r="E154" s="448" t="s">
        <v>1169</v>
      </c>
      <c r="F154" s="192">
        <v>222696</v>
      </c>
    </row>
    <row r="155" spans="1:6" s="204" customFormat="1" ht="13.2" x14ac:dyDescent="0.25">
      <c r="A155" s="455">
        <v>45</v>
      </c>
      <c r="B155" s="199"/>
      <c r="C155" s="469"/>
      <c r="D155" s="199"/>
      <c r="E155" s="449" t="s">
        <v>91</v>
      </c>
      <c r="F155" s="56">
        <f>SUM(F156:F158)</f>
        <v>291528</v>
      </c>
    </row>
    <row r="156" spans="1:6" s="204" customFormat="1" ht="13.2" x14ac:dyDescent="0.25">
      <c r="A156" s="454"/>
      <c r="B156" s="192"/>
      <c r="C156" s="192"/>
      <c r="D156" s="192"/>
      <c r="E156" s="448" t="s">
        <v>91</v>
      </c>
      <c r="F156" s="192">
        <v>9432</v>
      </c>
    </row>
    <row r="157" spans="1:6" s="204" customFormat="1" ht="13.2" x14ac:dyDescent="0.25">
      <c r="A157" s="454"/>
      <c r="B157" s="192"/>
      <c r="C157" s="192"/>
      <c r="D157" s="192"/>
      <c r="E157" s="448" t="s">
        <v>1113</v>
      </c>
      <c r="F157" s="192">
        <v>281160</v>
      </c>
    </row>
    <row r="158" spans="1:6" s="204" customFormat="1" ht="13.2" x14ac:dyDescent="0.25">
      <c r="A158" s="454"/>
      <c r="B158" s="192"/>
      <c r="C158" s="192"/>
      <c r="D158" s="192"/>
      <c r="E158" s="448" t="s">
        <v>1117</v>
      </c>
      <c r="F158" s="192">
        <v>936</v>
      </c>
    </row>
    <row r="159" spans="1:6" s="204" customFormat="1" ht="13.2" x14ac:dyDescent="0.25">
      <c r="A159" s="455">
        <v>46</v>
      </c>
      <c r="B159" s="199"/>
      <c r="C159" s="469"/>
      <c r="D159" s="199"/>
      <c r="E159" s="449" t="s">
        <v>92</v>
      </c>
      <c r="F159" s="56">
        <f>SUM(F160:F161)</f>
        <v>301176</v>
      </c>
    </row>
    <row r="160" spans="1:6" s="204" customFormat="1" ht="13.2" x14ac:dyDescent="0.25">
      <c r="A160" s="455"/>
      <c r="B160" s="199"/>
      <c r="C160" s="469"/>
      <c r="D160" s="199"/>
      <c r="E160" s="448" t="s">
        <v>92</v>
      </c>
      <c r="F160" s="192">
        <v>9000</v>
      </c>
    </row>
    <row r="161" spans="1:6" s="204" customFormat="1" ht="26.4" x14ac:dyDescent="0.25">
      <c r="A161" s="454"/>
      <c r="B161" s="192"/>
      <c r="C161" s="192"/>
      <c r="D161" s="192"/>
      <c r="E161" s="448" t="s">
        <v>1173</v>
      </c>
      <c r="F161" s="192">
        <v>292176</v>
      </c>
    </row>
    <row r="162" spans="1:6" s="204" customFormat="1" ht="13.2" x14ac:dyDescent="0.25">
      <c r="A162" s="455">
        <v>47</v>
      </c>
      <c r="B162" s="199"/>
      <c r="C162" s="469"/>
      <c r="D162" s="199"/>
      <c r="E162" s="449" t="s">
        <v>93</v>
      </c>
      <c r="F162" s="56">
        <f>SUM(F163:F167)</f>
        <v>260352</v>
      </c>
    </row>
    <row r="163" spans="1:6" s="204" customFormat="1" ht="13.2" x14ac:dyDescent="0.25">
      <c r="A163" s="454"/>
      <c r="B163" s="192"/>
      <c r="C163" s="192"/>
      <c r="D163" s="192"/>
      <c r="E163" s="448" t="s">
        <v>93</v>
      </c>
      <c r="F163" s="192">
        <v>11376</v>
      </c>
    </row>
    <row r="164" spans="1:6" s="204" customFormat="1" ht="13.2" x14ac:dyDescent="0.25">
      <c r="A164" s="454"/>
      <c r="B164" s="192"/>
      <c r="C164" s="192"/>
      <c r="D164" s="192"/>
      <c r="E164" s="448" t="s">
        <v>1113</v>
      </c>
      <c r="F164" s="192">
        <v>242064</v>
      </c>
    </row>
    <row r="165" spans="1:6" s="204" customFormat="1" ht="13.2" x14ac:dyDescent="0.25">
      <c r="A165" s="454"/>
      <c r="B165" s="192"/>
      <c r="C165" s="192"/>
      <c r="D165" s="192"/>
      <c r="E165" s="448" t="s">
        <v>1160</v>
      </c>
      <c r="F165" s="192">
        <v>864</v>
      </c>
    </row>
    <row r="166" spans="1:6" s="204" customFormat="1" ht="13.2" x14ac:dyDescent="0.25">
      <c r="A166" s="454"/>
      <c r="B166" s="192"/>
      <c r="C166" s="192"/>
      <c r="D166" s="192"/>
      <c r="E166" s="448" t="s">
        <v>1170</v>
      </c>
      <c r="F166" s="192">
        <v>2304</v>
      </c>
    </row>
    <row r="167" spans="1:6" s="204" customFormat="1" ht="13.2" x14ac:dyDescent="0.25">
      <c r="A167" s="454"/>
      <c r="B167" s="192"/>
      <c r="C167" s="192"/>
      <c r="D167" s="192"/>
      <c r="E167" s="448" t="s">
        <v>1161</v>
      </c>
      <c r="F167" s="192">
        <v>3744</v>
      </c>
    </row>
    <row r="168" spans="1:6" s="204" customFormat="1" ht="13.2" x14ac:dyDescent="0.25">
      <c r="A168" s="455">
        <v>48</v>
      </c>
      <c r="B168" s="199"/>
      <c r="C168" s="469"/>
      <c r="D168" s="199"/>
      <c r="E168" s="449" t="s">
        <v>94</v>
      </c>
      <c r="F168" s="56">
        <f>SUM(F169:F171)</f>
        <v>306000</v>
      </c>
    </row>
    <row r="169" spans="1:6" s="204" customFormat="1" ht="13.2" x14ac:dyDescent="0.25">
      <c r="A169" s="454"/>
      <c r="B169" s="192"/>
      <c r="C169" s="192"/>
      <c r="D169" s="192"/>
      <c r="E169" s="448" t="s">
        <v>94</v>
      </c>
      <c r="F169" s="192">
        <v>9288</v>
      </c>
    </row>
    <row r="170" spans="1:6" s="204" customFormat="1" ht="13.2" x14ac:dyDescent="0.25">
      <c r="A170" s="454"/>
      <c r="B170" s="192"/>
      <c r="C170" s="192"/>
      <c r="D170" s="192"/>
      <c r="E170" s="448" t="s">
        <v>1113</v>
      </c>
      <c r="F170" s="192">
        <v>295920</v>
      </c>
    </row>
    <row r="171" spans="1:6" s="204" customFormat="1" ht="13.2" x14ac:dyDescent="0.25">
      <c r="A171" s="454"/>
      <c r="B171" s="192"/>
      <c r="C171" s="192"/>
      <c r="D171" s="192"/>
      <c r="E171" s="448" t="s">
        <v>1117</v>
      </c>
      <c r="F171" s="192">
        <v>792</v>
      </c>
    </row>
    <row r="172" spans="1:6" s="204" customFormat="1" ht="13.2" x14ac:dyDescent="0.25">
      <c r="A172" s="455">
        <v>49</v>
      </c>
      <c r="B172" s="199"/>
      <c r="C172" s="469"/>
      <c r="D172" s="199"/>
      <c r="E172" s="449" t="s">
        <v>752</v>
      </c>
      <c r="F172" s="56">
        <f>SUM(F173:F175)</f>
        <v>244656</v>
      </c>
    </row>
    <row r="173" spans="1:6" s="204" customFormat="1" ht="13.2" x14ac:dyDescent="0.25">
      <c r="A173" s="454"/>
      <c r="B173" s="192"/>
      <c r="C173" s="192"/>
      <c r="D173" s="192"/>
      <c r="E173" s="448" t="s">
        <v>752</v>
      </c>
      <c r="F173" s="192">
        <v>9360</v>
      </c>
    </row>
    <row r="174" spans="1:6" s="204" customFormat="1" ht="13.2" x14ac:dyDescent="0.25">
      <c r="A174" s="454"/>
      <c r="B174" s="192"/>
      <c r="C174" s="192"/>
      <c r="D174" s="192"/>
      <c r="E174" s="448" t="s">
        <v>1113</v>
      </c>
      <c r="F174" s="192">
        <v>235152</v>
      </c>
    </row>
    <row r="175" spans="1:6" s="204" customFormat="1" ht="13.2" x14ac:dyDescent="0.25">
      <c r="A175" s="454"/>
      <c r="B175" s="192"/>
      <c r="C175" s="192"/>
      <c r="D175" s="192"/>
      <c r="E175" s="448" t="s">
        <v>1171</v>
      </c>
      <c r="F175" s="192">
        <v>144</v>
      </c>
    </row>
    <row r="176" spans="1:6" s="204" customFormat="1" ht="13.2" x14ac:dyDescent="0.25">
      <c r="A176" s="455">
        <v>50</v>
      </c>
      <c r="B176" s="199"/>
      <c r="C176" s="469"/>
      <c r="D176" s="199"/>
      <c r="E176" s="449" t="s">
        <v>1162</v>
      </c>
      <c r="F176" s="56">
        <v>306720</v>
      </c>
    </row>
    <row r="177" spans="1:9" s="204" customFormat="1" ht="13.2" x14ac:dyDescent="0.25">
      <c r="A177" s="454"/>
      <c r="B177" s="192"/>
      <c r="C177" s="192"/>
      <c r="D177" s="192"/>
      <c r="E177" s="448" t="s">
        <v>1162</v>
      </c>
      <c r="F177" s="192">
        <v>10584</v>
      </c>
    </row>
    <row r="178" spans="1:9" s="204" customFormat="1" ht="13.2" x14ac:dyDescent="0.25">
      <c r="A178" s="454"/>
      <c r="B178" s="192"/>
      <c r="C178" s="192"/>
      <c r="D178" s="192"/>
      <c r="E178" s="448" t="s">
        <v>1113</v>
      </c>
      <c r="F178" s="192">
        <v>286992</v>
      </c>
      <c r="I178" s="204" t="s">
        <v>363</v>
      </c>
    </row>
    <row r="179" spans="1:9" s="204" customFormat="1" ht="13.2" x14ac:dyDescent="0.25">
      <c r="A179" s="454"/>
      <c r="B179" s="192"/>
      <c r="C179" s="192"/>
      <c r="D179" s="192"/>
      <c r="E179" s="448" t="s">
        <v>1117</v>
      </c>
      <c r="F179" s="192">
        <v>3384</v>
      </c>
    </row>
    <row r="180" spans="1:9" s="204" customFormat="1" ht="13.2" x14ac:dyDescent="0.25">
      <c r="A180" s="454"/>
      <c r="B180" s="192"/>
      <c r="C180" s="192"/>
      <c r="D180" s="192"/>
      <c r="E180" s="448" t="s">
        <v>1120</v>
      </c>
      <c r="F180" s="192">
        <v>5760</v>
      </c>
    </row>
    <row r="181" spans="1:9" s="204" customFormat="1" ht="13.2" x14ac:dyDescent="0.25">
      <c r="A181" s="455">
        <v>51</v>
      </c>
      <c r="B181" s="199"/>
      <c r="C181" s="469"/>
      <c r="D181" s="199"/>
      <c r="E181" s="449" t="s">
        <v>753</v>
      </c>
      <c r="F181" s="56">
        <f>SUM(F182:F186)</f>
        <v>234720</v>
      </c>
    </row>
    <row r="182" spans="1:9" s="204" customFormat="1" ht="13.2" x14ac:dyDescent="0.25">
      <c r="A182" s="454"/>
      <c r="B182" s="192"/>
      <c r="C182" s="192"/>
      <c r="D182" s="192"/>
      <c r="E182" s="448" t="s">
        <v>753</v>
      </c>
      <c r="F182" s="192">
        <v>8424</v>
      </c>
    </row>
    <row r="183" spans="1:9" s="204" customFormat="1" ht="13.2" x14ac:dyDescent="0.25">
      <c r="A183" s="454"/>
      <c r="B183" s="192"/>
      <c r="C183" s="192"/>
      <c r="D183" s="192"/>
      <c r="E183" s="448" t="s">
        <v>1113</v>
      </c>
      <c r="F183" s="192">
        <v>222552</v>
      </c>
    </row>
    <row r="184" spans="1:9" s="204" customFormat="1" ht="13.2" x14ac:dyDescent="0.25">
      <c r="A184" s="454"/>
      <c r="B184" s="192"/>
      <c r="C184" s="192"/>
      <c r="D184" s="192"/>
      <c r="E184" s="448" t="s">
        <v>1117</v>
      </c>
      <c r="F184" s="192">
        <v>792</v>
      </c>
    </row>
    <row r="185" spans="1:9" s="204" customFormat="1" ht="13.2" x14ac:dyDescent="0.25">
      <c r="A185" s="454"/>
      <c r="B185" s="192"/>
      <c r="C185" s="192"/>
      <c r="D185" s="192"/>
      <c r="E185" s="448" t="s">
        <v>1163</v>
      </c>
      <c r="F185" s="192">
        <v>216</v>
      </c>
    </row>
    <row r="186" spans="1:9" s="204" customFormat="1" ht="13.2" x14ac:dyDescent="0.25">
      <c r="A186" s="454"/>
      <c r="B186" s="192"/>
      <c r="C186" s="192"/>
      <c r="D186" s="192"/>
      <c r="E186" s="448" t="s">
        <v>1172</v>
      </c>
      <c r="F186" s="192">
        <v>2736</v>
      </c>
    </row>
    <row r="187" spans="1:9" s="204" customFormat="1" ht="13.2" x14ac:dyDescent="0.25">
      <c r="A187" s="455">
        <v>52</v>
      </c>
      <c r="B187" s="199"/>
      <c r="C187" s="469"/>
      <c r="D187" s="199"/>
      <c r="E187" s="449" t="s">
        <v>96</v>
      </c>
      <c r="F187" s="56">
        <f>SUM(F188:F191)</f>
        <v>88632</v>
      </c>
    </row>
    <row r="188" spans="1:9" s="204" customFormat="1" ht="13.2" x14ac:dyDescent="0.25">
      <c r="A188" s="454"/>
      <c r="B188" s="192"/>
      <c r="C188" s="192"/>
      <c r="D188" s="192"/>
      <c r="E188" s="448" t="s">
        <v>96</v>
      </c>
      <c r="F188" s="192">
        <v>6264</v>
      </c>
    </row>
    <row r="189" spans="1:9" s="204" customFormat="1" ht="13.2" x14ac:dyDescent="0.25">
      <c r="A189" s="454"/>
      <c r="B189" s="192"/>
      <c r="C189" s="192"/>
      <c r="D189" s="192"/>
      <c r="E189" s="448" t="s">
        <v>1113</v>
      </c>
      <c r="F189" s="192">
        <v>81504</v>
      </c>
    </row>
    <row r="190" spans="1:9" s="204" customFormat="1" ht="13.2" x14ac:dyDescent="0.25">
      <c r="A190" s="454"/>
      <c r="B190" s="192"/>
      <c r="C190" s="192"/>
      <c r="D190" s="192"/>
      <c r="E190" s="448" t="s">
        <v>1117</v>
      </c>
      <c r="F190" s="192">
        <v>720</v>
      </c>
    </row>
    <row r="191" spans="1:9" s="204" customFormat="1" ht="13.2" x14ac:dyDescent="0.25">
      <c r="A191" s="454"/>
      <c r="B191" s="192"/>
      <c r="C191" s="192"/>
      <c r="D191" s="192"/>
      <c r="E191" s="448" t="s">
        <v>1163</v>
      </c>
      <c r="F191" s="192">
        <v>144</v>
      </c>
    </row>
    <row r="192" spans="1:9" s="204" customFormat="1" ht="13.2" x14ac:dyDescent="0.25">
      <c r="A192" s="455">
        <v>53</v>
      </c>
      <c r="B192" s="199"/>
      <c r="C192" s="469"/>
      <c r="D192" s="199"/>
      <c r="E192" s="449" t="s">
        <v>97</v>
      </c>
      <c r="F192" s="56">
        <f>SUM(F193:F194)</f>
        <v>167688</v>
      </c>
    </row>
    <row r="193" spans="1:6" s="204" customFormat="1" ht="13.2" x14ac:dyDescent="0.25">
      <c r="A193" s="454"/>
      <c r="B193" s="192"/>
      <c r="C193" s="192"/>
      <c r="D193" s="192"/>
      <c r="E193" s="448" t="s">
        <v>97</v>
      </c>
      <c r="F193" s="192">
        <v>7488</v>
      </c>
    </row>
    <row r="194" spans="1:6" s="204" customFormat="1" ht="13.2" x14ac:dyDescent="0.25">
      <c r="A194" s="454"/>
      <c r="B194" s="192"/>
      <c r="C194" s="192"/>
      <c r="D194" s="192"/>
      <c r="E194" s="448" t="s">
        <v>1113</v>
      </c>
      <c r="F194" s="192">
        <v>160200</v>
      </c>
    </row>
    <row r="195" spans="1:6" s="204" customFormat="1" ht="13.2" x14ac:dyDescent="0.25">
      <c r="A195" s="456">
        <v>54</v>
      </c>
      <c r="B195" s="192"/>
      <c r="C195" s="192"/>
      <c r="D195" s="192"/>
      <c r="E195" s="449" t="s">
        <v>98</v>
      </c>
      <c r="F195" s="56">
        <v>4351208.4000000004</v>
      </c>
    </row>
    <row r="196" spans="1:6" ht="14.4" customHeight="1" x14ac:dyDescent="0.3">
      <c r="B196" s="542">
        <v>1032</v>
      </c>
      <c r="C196" s="487"/>
      <c r="D196" s="536" t="s">
        <v>224</v>
      </c>
      <c r="E196" s="537"/>
      <c r="F196" s="470">
        <f>F197+F199+F201+F203+F205+F207+F209+F211+F213</f>
        <v>3405800.8000000007</v>
      </c>
    </row>
    <row r="197" spans="1:6" ht="29.4" customHeight="1" x14ac:dyDescent="0.3">
      <c r="B197" s="543"/>
      <c r="C197" s="529">
        <v>11001</v>
      </c>
      <c r="D197" s="531" t="s">
        <v>420</v>
      </c>
      <c r="E197" s="532"/>
      <c r="F197" s="535">
        <v>2512293.2000000002</v>
      </c>
    </row>
    <row r="198" spans="1:6" ht="14.4" customHeight="1" x14ac:dyDescent="0.3">
      <c r="B198" s="543"/>
      <c r="C198" s="530"/>
      <c r="D198" s="199"/>
      <c r="E198" s="40" t="s">
        <v>715</v>
      </c>
      <c r="F198" s="533"/>
    </row>
    <row r="199" spans="1:6" ht="13.8" x14ac:dyDescent="0.3">
      <c r="B199" s="543"/>
      <c r="C199" s="529">
        <v>11002</v>
      </c>
      <c r="D199" s="531" t="s">
        <v>975</v>
      </c>
      <c r="E199" s="532"/>
      <c r="F199" s="548">
        <v>0</v>
      </c>
    </row>
    <row r="200" spans="1:6" ht="13.8" x14ac:dyDescent="0.3">
      <c r="B200" s="543"/>
      <c r="C200" s="530"/>
      <c r="D200" s="199"/>
      <c r="E200" s="40" t="s">
        <v>715</v>
      </c>
      <c r="F200" s="548"/>
    </row>
    <row r="201" spans="1:6" ht="31.95" customHeight="1" x14ac:dyDescent="0.3">
      <c r="B201" s="543"/>
      <c r="C201" s="529">
        <v>11002</v>
      </c>
      <c r="D201" s="531" t="s">
        <v>1186</v>
      </c>
      <c r="E201" s="532"/>
      <c r="F201" s="533">
        <v>452370.7</v>
      </c>
    </row>
    <row r="202" spans="1:6" ht="13.8" x14ac:dyDescent="0.3">
      <c r="B202" s="543"/>
      <c r="C202" s="530"/>
      <c r="D202" s="471"/>
      <c r="E202" s="40" t="s">
        <v>715</v>
      </c>
      <c r="F202" s="534"/>
    </row>
    <row r="203" spans="1:6" ht="27.6" customHeight="1" x14ac:dyDescent="0.3">
      <c r="B203" s="543"/>
      <c r="C203" s="529">
        <v>11003</v>
      </c>
      <c r="D203" s="531" t="s">
        <v>905</v>
      </c>
      <c r="E203" s="532"/>
      <c r="F203" s="535">
        <v>262500</v>
      </c>
    </row>
    <row r="204" spans="1:6" ht="13.8" x14ac:dyDescent="0.3">
      <c r="B204" s="543"/>
      <c r="C204" s="530"/>
      <c r="D204" s="488"/>
      <c r="E204" s="40" t="s">
        <v>715</v>
      </c>
      <c r="F204" s="533"/>
    </row>
    <row r="205" spans="1:6" ht="13.8" x14ac:dyDescent="0.3">
      <c r="B205" s="543"/>
      <c r="C205" s="529">
        <v>11004</v>
      </c>
      <c r="D205" s="531" t="s">
        <v>814</v>
      </c>
      <c r="E205" s="532"/>
      <c r="F205" s="535">
        <v>30007.9</v>
      </c>
    </row>
    <row r="206" spans="1:6" ht="13.8" x14ac:dyDescent="0.3">
      <c r="B206" s="543"/>
      <c r="C206" s="530"/>
      <c r="D206" s="199"/>
      <c r="E206" s="40" t="s">
        <v>715</v>
      </c>
      <c r="F206" s="533"/>
    </row>
    <row r="207" spans="1:6" ht="28.95" customHeight="1" x14ac:dyDescent="0.3">
      <c r="B207" s="543"/>
      <c r="C207" s="549">
        <v>11005</v>
      </c>
      <c r="D207" s="531" t="s">
        <v>445</v>
      </c>
      <c r="E207" s="532"/>
      <c r="F207" s="535">
        <v>96954.6</v>
      </c>
    </row>
    <row r="208" spans="1:6" ht="15.6" customHeight="1" x14ac:dyDescent="0.3">
      <c r="B208" s="543"/>
      <c r="C208" s="549"/>
      <c r="D208" s="199"/>
      <c r="E208" s="40" t="s">
        <v>715</v>
      </c>
      <c r="F208" s="533"/>
    </row>
    <row r="209" spans="2:6" ht="26.4" customHeight="1" x14ac:dyDescent="0.3">
      <c r="B209" s="543"/>
      <c r="C209" s="549">
        <v>11007</v>
      </c>
      <c r="D209" s="531" t="s">
        <v>228</v>
      </c>
      <c r="E209" s="532"/>
      <c r="F209" s="535">
        <v>19963.2</v>
      </c>
    </row>
    <row r="210" spans="2:6" ht="13.8" x14ac:dyDescent="0.3">
      <c r="B210" s="543"/>
      <c r="C210" s="549"/>
      <c r="D210" s="199"/>
      <c r="E210" s="40" t="s">
        <v>715</v>
      </c>
      <c r="F210" s="533"/>
    </row>
    <row r="211" spans="2:6" ht="29.4" customHeight="1" x14ac:dyDescent="0.3">
      <c r="B211" s="543"/>
      <c r="C211" s="549">
        <v>11010</v>
      </c>
      <c r="D211" s="531" t="s">
        <v>717</v>
      </c>
      <c r="E211" s="532"/>
      <c r="F211" s="533">
        <v>6711.2</v>
      </c>
    </row>
    <row r="212" spans="2:6" ht="13.8" x14ac:dyDescent="0.3">
      <c r="B212" s="543"/>
      <c r="C212" s="549"/>
      <c r="D212" s="471"/>
      <c r="E212" s="40" t="s">
        <v>715</v>
      </c>
      <c r="F212" s="534"/>
    </row>
    <row r="213" spans="2:6" ht="13.8" x14ac:dyDescent="0.3">
      <c r="B213" s="543"/>
      <c r="C213" s="549">
        <v>11011</v>
      </c>
      <c r="D213" s="531" t="s">
        <v>902</v>
      </c>
      <c r="E213" s="532"/>
      <c r="F213" s="535">
        <v>25000</v>
      </c>
    </row>
    <row r="214" spans="2:6" ht="13.8" x14ac:dyDescent="0.3">
      <c r="B214" s="544"/>
      <c r="C214" s="549"/>
      <c r="D214" s="199"/>
      <c r="E214" s="40" t="s">
        <v>715</v>
      </c>
      <c r="F214" s="534"/>
    </row>
    <row r="215" spans="2:6" ht="13.8" x14ac:dyDescent="0.3">
      <c r="B215" s="542">
        <v>1068</v>
      </c>
      <c r="C215" s="469"/>
      <c r="D215" s="536" t="s">
        <v>232</v>
      </c>
      <c r="E215" s="537"/>
      <c r="F215" s="470">
        <f>F216+F218+F220+F222</f>
        <v>26513535.300000001</v>
      </c>
    </row>
    <row r="216" spans="2:6" ht="13.8" x14ac:dyDescent="0.3">
      <c r="B216" s="543"/>
      <c r="C216" s="541">
        <v>11001</v>
      </c>
      <c r="D216" s="531" t="s">
        <v>234</v>
      </c>
      <c r="E216" s="532"/>
      <c r="F216" s="535">
        <v>10261.299999999999</v>
      </c>
    </row>
    <row r="217" spans="2:6" ht="26.4" x14ac:dyDescent="0.3">
      <c r="B217" s="543"/>
      <c r="C217" s="530"/>
      <c r="D217" s="199"/>
      <c r="E217" s="40" t="s">
        <v>411</v>
      </c>
      <c r="F217" s="533"/>
    </row>
    <row r="218" spans="2:6" ht="13.8" x14ac:dyDescent="0.3">
      <c r="B218" s="543"/>
      <c r="C218" s="538">
        <v>12001</v>
      </c>
      <c r="D218" s="531" t="s">
        <v>236</v>
      </c>
      <c r="E218" s="532"/>
      <c r="F218" s="535">
        <v>8551074</v>
      </c>
    </row>
    <row r="219" spans="2:6" ht="26.4" x14ac:dyDescent="0.3">
      <c r="B219" s="543"/>
      <c r="C219" s="530"/>
      <c r="D219" s="199"/>
      <c r="E219" s="40" t="s">
        <v>411</v>
      </c>
      <c r="F219" s="533"/>
    </row>
    <row r="220" spans="2:6" ht="13.95" customHeight="1" x14ac:dyDescent="0.3">
      <c r="B220" s="543"/>
      <c r="C220" s="529">
        <v>12002</v>
      </c>
      <c r="D220" s="531" t="s">
        <v>238</v>
      </c>
      <c r="E220" s="532"/>
      <c r="F220" s="535">
        <v>16852200</v>
      </c>
    </row>
    <row r="221" spans="2:6" ht="26.4" x14ac:dyDescent="0.3">
      <c r="B221" s="543"/>
      <c r="C221" s="530"/>
      <c r="D221" s="199"/>
      <c r="E221" s="40" t="s">
        <v>411</v>
      </c>
      <c r="F221" s="533"/>
    </row>
    <row r="222" spans="2:6" ht="29.4" customHeight="1" x14ac:dyDescent="0.3">
      <c r="B222" s="543"/>
      <c r="C222" s="538">
        <v>12003</v>
      </c>
      <c r="D222" s="531" t="s">
        <v>819</v>
      </c>
      <c r="E222" s="532"/>
      <c r="F222" s="535">
        <v>1100000</v>
      </c>
    </row>
    <row r="223" spans="2:6" ht="26.4" x14ac:dyDescent="0.3">
      <c r="B223" s="543"/>
      <c r="C223" s="530"/>
      <c r="D223" s="199"/>
      <c r="E223" s="40" t="s">
        <v>411</v>
      </c>
      <c r="F223" s="533"/>
    </row>
    <row r="224" spans="2:6" ht="13.8" x14ac:dyDescent="0.3">
      <c r="B224" s="581">
        <v>1082</v>
      </c>
      <c r="C224" s="487"/>
      <c r="D224" s="536" t="s">
        <v>99</v>
      </c>
      <c r="E224" s="537"/>
      <c r="F224" s="470">
        <f>F225+F227+F229+F231</f>
        <v>14338899.300000001</v>
      </c>
    </row>
    <row r="225" spans="2:6" ht="13.8" x14ac:dyDescent="0.3">
      <c r="B225" s="582"/>
      <c r="C225" s="541">
        <v>11001</v>
      </c>
      <c r="D225" s="531" t="s">
        <v>242</v>
      </c>
      <c r="E225" s="532"/>
      <c r="F225" s="535">
        <v>7980</v>
      </c>
    </row>
    <row r="226" spans="2:6" ht="26.4" x14ac:dyDescent="0.3">
      <c r="B226" s="582"/>
      <c r="C226" s="541"/>
      <c r="D226" s="199"/>
      <c r="E226" s="40" t="s">
        <v>411</v>
      </c>
      <c r="F226" s="533"/>
    </row>
    <row r="227" spans="2:6" ht="13.8" x14ac:dyDescent="0.3">
      <c r="B227" s="582"/>
      <c r="C227" s="541">
        <v>12001</v>
      </c>
      <c r="D227" s="531" t="s">
        <v>244</v>
      </c>
      <c r="E227" s="532"/>
      <c r="F227" s="535">
        <v>3037988.4</v>
      </c>
    </row>
    <row r="228" spans="2:6" ht="26.4" x14ac:dyDescent="0.3">
      <c r="B228" s="582"/>
      <c r="C228" s="541"/>
      <c r="D228" s="199"/>
      <c r="E228" s="40" t="s">
        <v>411</v>
      </c>
      <c r="F228" s="533"/>
    </row>
    <row r="229" spans="2:6" ht="13.8" x14ac:dyDescent="0.3">
      <c r="B229" s="582"/>
      <c r="C229" s="539">
        <v>12002</v>
      </c>
      <c r="D229" s="531" t="s">
        <v>246</v>
      </c>
      <c r="E229" s="532"/>
      <c r="F229" s="535">
        <v>11216847.1</v>
      </c>
    </row>
    <row r="230" spans="2:6" ht="26.4" x14ac:dyDescent="0.3">
      <c r="B230" s="582"/>
      <c r="C230" s="540"/>
      <c r="D230" s="199"/>
      <c r="E230" s="40" t="s">
        <v>411</v>
      </c>
      <c r="F230" s="533"/>
    </row>
    <row r="231" spans="2:6" ht="49.2" customHeight="1" x14ac:dyDescent="0.3">
      <c r="B231" s="582"/>
      <c r="C231" s="549">
        <v>12003</v>
      </c>
      <c r="D231" s="531" t="s">
        <v>248</v>
      </c>
      <c r="E231" s="532"/>
      <c r="F231" s="535">
        <v>76083.8</v>
      </c>
    </row>
    <row r="232" spans="2:6" ht="26.4" x14ac:dyDescent="0.3">
      <c r="B232" s="583"/>
      <c r="C232" s="549"/>
      <c r="D232" s="489"/>
      <c r="E232" s="40" t="s">
        <v>411</v>
      </c>
      <c r="F232" s="533"/>
    </row>
    <row r="233" spans="2:6" ht="13.8" x14ac:dyDescent="0.3">
      <c r="B233" s="584">
        <v>1088</v>
      </c>
      <c r="C233" s="490"/>
      <c r="D233" s="536" t="s">
        <v>250</v>
      </c>
      <c r="E233" s="537"/>
      <c r="F233" s="470">
        <f>F234+F236+F238+F240+F242+F244+F246+F248+F250+F252+F254+F256+F258+F260+F262+F264</f>
        <v>2826399</v>
      </c>
    </row>
    <row r="234" spans="2:6" ht="55.2" customHeight="1" x14ac:dyDescent="0.3">
      <c r="B234" s="543"/>
      <c r="C234" s="529">
        <v>11001</v>
      </c>
      <c r="D234" s="531" t="s">
        <v>254</v>
      </c>
      <c r="E234" s="532"/>
      <c r="F234" s="545">
        <v>63875</v>
      </c>
    </row>
    <row r="235" spans="2:6" ht="13.8" x14ac:dyDescent="0.3">
      <c r="B235" s="543"/>
      <c r="C235" s="530"/>
      <c r="D235" s="199"/>
      <c r="E235" s="40" t="s">
        <v>715</v>
      </c>
      <c r="F235" s="534"/>
    </row>
    <row r="236" spans="2:6" ht="13.8" x14ac:dyDescent="0.3">
      <c r="B236" s="543"/>
      <c r="C236" s="529">
        <v>11002</v>
      </c>
      <c r="D236" s="531" t="s">
        <v>255</v>
      </c>
      <c r="E236" s="532"/>
      <c r="F236" s="545">
        <v>7000</v>
      </c>
    </row>
    <row r="237" spans="2:6" ht="13.8" x14ac:dyDescent="0.3">
      <c r="B237" s="543"/>
      <c r="C237" s="530"/>
      <c r="D237" s="199"/>
      <c r="E237" s="40" t="s">
        <v>715</v>
      </c>
      <c r="F237" s="534"/>
    </row>
    <row r="238" spans="2:6" ht="55.2" customHeight="1" x14ac:dyDescent="0.3">
      <c r="B238" s="543"/>
      <c r="C238" s="529">
        <v>11004</v>
      </c>
      <c r="D238" s="531" t="s">
        <v>257</v>
      </c>
      <c r="E238" s="532"/>
      <c r="F238" s="545">
        <v>20000</v>
      </c>
    </row>
    <row r="239" spans="2:6" ht="13.8" x14ac:dyDescent="0.3">
      <c r="B239" s="543"/>
      <c r="C239" s="530"/>
      <c r="D239" s="199"/>
      <c r="E239" s="40" t="s">
        <v>715</v>
      </c>
      <c r="F239" s="534"/>
    </row>
    <row r="240" spans="2:6" ht="13.8" x14ac:dyDescent="0.3">
      <c r="B240" s="543"/>
      <c r="C240" s="529">
        <v>11006</v>
      </c>
      <c r="D240" s="531" t="s">
        <v>259</v>
      </c>
      <c r="E240" s="532"/>
      <c r="F240" s="545">
        <v>1500</v>
      </c>
    </row>
    <row r="241" spans="2:6" ht="13.8" x14ac:dyDescent="0.3">
      <c r="B241" s="543"/>
      <c r="C241" s="530"/>
      <c r="D241" s="199"/>
      <c r="E241" s="40" t="s">
        <v>715</v>
      </c>
      <c r="F241" s="534"/>
    </row>
    <row r="242" spans="2:6" ht="33.6" customHeight="1" x14ac:dyDescent="0.3">
      <c r="B242" s="543"/>
      <c r="C242" s="529">
        <v>11007</v>
      </c>
      <c r="D242" s="546" t="s">
        <v>825</v>
      </c>
      <c r="E242" s="547"/>
      <c r="F242" s="545">
        <v>15000</v>
      </c>
    </row>
    <row r="243" spans="2:6" ht="13.8" x14ac:dyDescent="0.3">
      <c r="B243" s="543"/>
      <c r="C243" s="530"/>
      <c r="D243" s="471"/>
      <c r="E243" s="40" t="s">
        <v>715</v>
      </c>
      <c r="F243" s="534"/>
    </row>
    <row r="244" spans="2:6" ht="55.2" customHeight="1" x14ac:dyDescent="0.3">
      <c r="B244" s="543"/>
      <c r="C244" s="529">
        <v>12001</v>
      </c>
      <c r="D244" s="531" t="s">
        <v>260</v>
      </c>
      <c r="E244" s="532"/>
      <c r="F244" s="545">
        <v>100000</v>
      </c>
    </row>
    <row r="245" spans="2:6" ht="13.8" x14ac:dyDescent="0.3">
      <c r="B245" s="543"/>
      <c r="C245" s="530"/>
      <c r="D245" s="199"/>
      <c r="E245" s="40" t="s">
        <v>715</v>
      </c>
      <c r="F245" s="534"/>
    </row>
    <row r="246" spans="2:6" ht="55.2" customHeight="1" x14ac:dyDescent="0.3">
      <c r="B246" s="543"/>
      <c r="C246" s="529">
        <v>12002</v>
      </c>
      <c r="D246" s="531" t="s">
        <v>261</v>
      </c>
      <c r="E246" s="532"/>
      <c r="F246" s="545">
        <v>85680</v>
      </c>
    </row>
    <row r="247" spans="2:6" ht="13.8" x14ac:dyDescent="0.3">
      <c r="B247" s="543"/>
      <c r="C247" s="530"/>
      <c r="D247" s="199"/>
      <c r="E247" s="40" t="s">
        <v>715</v>
      </c>
      <c r="F247" s="534"/>
    </row>
    <row r="248" spans="2:6" ht="39.6" customHeight="1" x14ac:dyDescent="0.3">
      <c r="B248" s="543"/>
      <c r="C248" s="529">
        <v>12003</v>
      </c>
      <c r="D248" s="531" t="s">
        <v>262</v>
      </c>
      <c r="E248" s="532"/>
      <c r="F248" s="545">
        <v>23320</v>
      </c>
    </row>
    <row r="249" spans="2:6" ht="13.8" x14ac:dyDescent="0.3">
      <c r="B249" s="543"/>
      <c r="C249" s="530"/>
      <c r="D249" s="199"/>
      <c r="E249" s="40" t="s">
        <v>715</v>
      </c>
      <c r="F249" s="534"/>
    </row>
    <row r="250" spans="2:6" ht="55.2" customHeight="1" x14ac:dyDescent="0.3">
      <c r="B250" s="543"/>
      <c r="C250" s="529">
        <v>12004</v>
      </c>
      <c r="D250" s="531" t="s">
        <v>264</v>
      </c>
      <c r="E250" s="532"/>
      <c r="F250" s="545">
        <v>261891.5</v>
      </c>
    </row>
    <row r="251" spans="2:6" ht="13.8" x14ac:dyDescent="0.3">
      <c r="B251" s="543"/>
      <c r="C251" s="530"/>
      <c r="D251" s="199"/>
      <c r="E251" s="40" t="s">
        <v>715</v>
      </c>
      <c r="F251" s="534"/>
    </row>
    <row r="252" spans="2:6" ht="55.2" customHeight="1" x14ac:dyDescent="0.3">
      <c r="B252" s="543"/>
      <c r="C252" s="529">
        <v>12005</v>
      </c>
      <c r="D252" s="531" t="s">
        <v>266</v>
      </c>
      <c r="E252" s="532"/>
      <c r="F252" s="545">
        <v>207500</v>
      </c>
    </row>
    <row r="253" spans="2:6" ht="13.8" x14ac:dyDescent="0.3">
      <c r="B253" s="543"/>
      <c r="C253" s="530"/>
      <c r="D253" s="199"/>
      <c r="E253" s="40" t="s">
        <v>715</v>
      </c>
      <c r="F253" s="534"/>
    </row>
    <row r="254" spans="2:6" ht="55.2" customHeight="1" x14ac:dyDescent="0.3">
      <c r="B254" s="543"/>
      <c r="C254" s="529">
        <v>12006</v>
      </c>
      <c r="D254" s="531" t="s">
        <v>267</v>
      </c>
      <c r="E254" s="532"/>
      <c r="F254" s="545">
        <v>630530</v>
      </c>
    </row>
    <row r="255" spans="2:6" ht="13.8" x14ac:dyDescent="0.3">
      <c r="B255" s="543"/>
      <c r="C255" s="530"/>
      <c r="D255" s="199"/>
      <c r="E255" s="40" t="s">
        <v>715</v>
      </c>
      <c r="F255" s="534"/>
    </row>
    <row r="256" spans="2:6" ht="55.2" customHeight="1" x14ac:dyDescent="0.3">
      <c r="B256" s="543"/>
      <c r="C256" s="529">
        <v>12008</v>
      </c>
      <c r="D256" s="531" t="s">
        <v>269</v>
      </c>
      <c r="E256" s="532"/>
      <c r="F256" s="545">
        <v>71400</v>
      </c>
    </row>
    <row r="257" spans="2:6" ht="13.8" x14ac:dyDescent="0.3">
      <c r="B257" s="543"/>
      <c r="C257" s="530"/>
      <c r="D257" s="199"/>
      <c r="E257" s="40" t="s">
        <v>715</v>
      </c>
      <c r="F257" s="534"/>
    </row>
    <row r="258" spans="2:6" ht="55.2" customHeight="1" x14ac:dyDescent="0.3">
      <c r="B258" s="543"/>
      <c r="C258" s="529">
        <v>12009</v>
      </c>
      <c r="D258" s="531" t="s">
        <v>271</v>
      </c>
      <c r="E258" s="532"/>
      <c r="F258" s="545">
        <v>448800</v>
      </c>
    </row>
    <row r="259" spans="2:6" ht="13.8" x14ac:dyDescent="0.3">
      <c r="B259" s="543"/>
      <c r="C259" s="530"/>
      <c r="D259" s="199"/>
      <c r="E259" s="40" t="s">
        <v>715</v>
      </c>
      <c r="F259" s="534"/>
    </row>
    <row r="260" spans="2:6" ht="55.2" customHeight="1" x14ac:dyDescent="0.3">
      <c r="B260" s="543"/>
      <c r="C260" s="529">
        <v>12010</v>
      </c>
      <c r="D260" s="531" t="s">
        <v>272</v>
      </c>
      <c r="E260" s="532"/>
      <c r="F260" s="545">
        <v>164302.5</v>
      </c>
    </row>
    <row r="261" spans="2:6" ht="13.8" x14ac:dyDescent="0.3">
      <c r="B261" s="543"/>
      <c r="C261" s="530"/>
      <c r="D261" s="199"/>
      <c r="E261" s="40" t="s">
        <v>715</v>
      </c>
      <c r="F261" s="534"/>
    </row>
    <row r="262" spans="2:6" ht="55.2" customHeight="1" x14ac:dyDescent="0.3">
      <c r="B262" s="543"/>
      <c r="C262" s="529">
        <v>12011</v>
      </c>
      <c r="D262" s="531" t="s">
        <v>273</v>
      </c>
      <c r="E262" s="532"/>
      <c r="F262" s="545">
        <v>150000</v>
      </c>
    </row>
    <row r="263" spans="2:6" ht="13.8" x14ac:dyDescent="0.3">
      <c r="B263" s="543"/>
      <c r="C263" s="530"/>
      <c r="D263" s="199"/>
      <c r="E263" s="40" t="s">
        <v>715</v>
      </c>
      <c r="F263" s="534"/>
    </row>
    <row r="264" spans="2:6" ht="55.2" customHeight="1" x14ac:dyDescent="0.3">
      <c r="B264" s="543"/>
      <c r="C264" s="529">
        <v>12013</v>
      </c>
      <c r="D264" s="531" t="s">
        <v>274</v>
      </c>
      <c r="E264" s="532"/>
      <c r="F264" s="545">
        <v>575600</v>
      </c>
    </row>
    <row r="265" spans="2:6" ht="13.8" x14ac:dyDescent="0.3">
      <c r="B265" s="544"/>
      <c r="C265" s="530"/>
      <c r="D265" s="199"/>
      <c r="E265" s="40" t="s">
        <v>715</v>
      </c>
      <c r="F265" s="534"/>
    </row>
    <row r="266" spans="2:6" ht="13.8" x14ac:dyDescent="0.3">
      <c r="B266" s="581">
        <v>1098</v>
      </c>
      <c r="C266" s="487"/>
      <c r="D266" s="536" t="s">
        <v>276</v>
      </c>
      <c r="E266" s="537"/>
      <c r="F266" s="470">
        <f>F267+F269+F271+F273</f>
        <v>1790614.2</v>
      </c>
    </row>
    <row r="267" spans="2:6" ht="27" customHeight="1" x14ac:dyDescent="0.3">
      <c r="B267" s="582"/>
      <c r="C267" s="538">
        <v>12001</v>
      </c>
      <c r="D267" s="546" t="s">
        <v>279</v>
      </c>
      <c r="E267" s="547"/>
      <c r="F267" s="535">
        <v>0</v>
      </c>
    </row>
    <row r="268" spans="2:6" ht="13.8" x14ac:dyDescent="0.3">
      <c r="B268" s="582"/>
      <c r="C268" s="530"/>
      <c r="D268" s="199"/>
      <c r="E268" s="40" t="s">
        <v>85</v>
      </c>
      <c r="F268" s="533"/>
    </row>
    <row r="269" spans="2:6" ht="40.950000000000003" customHeight="1" x14ac:dyDescent="0.3">
      <c r="B269" s="582"/>
      <c r="C269" s="549">
        <v>12002</v>
      </c>
      <c r="D269" s="531" t="s">
        <v>281</v>
      </c>
      <c r="E269" s="532"/>
      <c r="F269" s="533">
        <v>500000</v>
      </c>
    </row>
    <row r="270" spans="2:6" ht="13.8" x14ac:dyDescent="0.3">
      <c r="B270" s="582"/>
      <c r="C270" s="549"/>
      <c r="D270" s="199"/>
      <c r="E270" s="40" t="s">
        <v>669</v>
      </c>
      <c r="F270" s="533"/>
    </row>
    <row r="271" spans="2:6" ht="27" customHeight="1" x14ac:dyDescent="0.3">
      <c r="B271" s="582"/>
      <c r="C271" s="549">
        <v>12003</v>
      </c>
      <c r="D271" s="550" t="s">
        <v>778</v>
      </c>
      <c r="E271" s="551"/>
      <c r="F271" s="533">
        <v>0</v>
      </c>
    </row>
    <row r="272" spans="2:6" ht="13.8" x14ac:dyDescent="0.3">
      <c r="B272" s="582"/>
      <c r="C272" s="549"/>
      <c r="D272" s="471"/>
      <c r="E272" s="40" t="s">
        <v>715</v>
      </c>
      <c r="F272" s="534"/>
    </row>
    <row r="273" spans="2:8" ht="13.8" x14ac:dyDescent="0.3">
      <c r="B273" s="582"/>
      <c r="C273" s="538">
        <v>21001</v>
      </c>
      <c r="D273" s="531" t="s">
        <v>779</v>
      </c>
      <c r="E273" s="532"/>
      <c r="F273" s="535">
        <v>1290614.2</v>
      </c>
    </row>
    <row r="274" spans="2:8" ht="13.8" x14ac:dyDescent="0.3">
      <c r="B274" s="582"/>
      <c r="C274" s="530"/>
      <c r="D274" s="199"/>
      <c r="E274" s="290" t="s">
        <v>842</v>
      </c>
      <c r="F274" s="533"/>
    </row>
    <row r="275" spans="2:8" ht="13.8" x14ac:dyDescent="0.3">
      <c r="B275" s="542">
        <v>1102</v>
      </c>
      <c r="C275" s="469"/>
      <c r="D275" s="536" t="s">
        <v>283</v>
      </c>
      <c r="E275" s="537"/>
      <c r="F275" s="470">
        <f>F276+F278+F280+F282+F284+F286+F288+F290+F292</f>
        <v>404258247.96799999</v>
      </c>
    </row>
    <row r="276" spans="2:8" ht="33" customHeight="1" x14ac:dyDescent="0.3">
      <c r="B276" s="543"/>
      <c r="C276" s="541">
        <v>11001</v>
      </c>
      <c r="D276" s="531" t="s">
        <v>286</v>
      </c>
      <c r="E276" s="532"/>
      <c r="F276" s="535">
        <v>87000</v>
      </c>
    </row>
    <row r="277" spans="2:8" ht="26.4" x14ac:dyDescent="0.3">
      <c r="B277" s="543"/>
      <c r="C277" s="530"/>
      <c r="D277" s="199"/>
      <c r="E277" s="40" t="s">
        <v>411</v>
      </c>
      <c r="F277" s="533"/>
    </row>
    <row r="278" spans="2:8" ht="13.8" x14ac:dyDescent="0.3">
      <c r="B278" s="543"/>
      <c r="C278" s="538">
        <v>11002</v>
      </c>
      <c r="D278" s="531" t="s">
        <v>288</v>
      </c>
      <c r="E278" s="532"/>
      <c r="F278" s="535">
        <v>1324450.8</v>
      </c>
    </row>
    <row r="279" spans="2:8" ht="26.4" x14ac:dyDescent="0.3">
      <c r="B279" s="543"/>
      <c r="C279" s="530"/>
      <c r="D279" s="199"/>
      <c r="E279" s="40" t="s">
        <v>411</v>
      </c>
      <c r="F279" s="533"/>
    </row>
    <row r="280" spans="2:8" ht="13.8" x14ac:dyDescent="0.3">
      <c r="B280" s="543"/>
      <c r="C280" s="538">
        <v>11003</v>
      </c>
      <c r="D280" s="531" t="s">
        <v>290</v>
      </c>
      <c r="E280" s="532"/>
      <c r="F280" s="535">
        <v>1080</v>
      </c>
    </row>
    <row r="281" spans="2:8" ht="26.4" x14ac:dyDescent="0.3">
      <c r="B281" s="543"/>
      <c r="C281" s="530"/>
      <c r="D281" s="199"/>
      <c r="E281" s="40" t="s">
        <v>411</v>
      </c>
      <c r="F281" s="533"/>
    </row>
    <row r="282" spans="2:8" ht="13.8" x14ac:dyDescent="0.3">
      <c r="B282" s="543"/>
      <c r="C282" s="538">
        <v>11004</v>
      </c>
      <c r="D282" s="531" t="s">
        <v>292</v>
      </c>
      <c r="E282" s="532"/>
      <c r="F282" s="535">
        <v>0</v>
      </c>
    </row>
    <row r="283" spans="2:8" ht="26.4" x14ac:dyDescent="0.3">
      <c r="B283" s="543"/>
      <c r="C283" s="530"/>
      <c r="D283" s="199"/>
      <c r="E283" s="40" t="s">
        <v>411</v>
      </c>
      <c r="F283" s="533"/>
    </row>
    <row r="284" spans="2:8" ht="13.8" x14ac:dyDescent="0.3">
      <c r="B284" s="543"/>
      <c r="C284" s="538">
        <v>12001</v>
      </c>
      <c r="D284" s="531" t="s">
        <v>294</v>
      </c>
      <c r="E284" s="532"/>
      <c r="F284" s="535">
        <v>34913758</v>
      </c>
    </row>
    <row r="285" spans="2:8" ht="26.4" x14ac:dyDescent="0.3">
      <c r="B285" s="543"/>
      <c r="C285" s="530"/>
      <c r="D285" s="199"/>
      <c r="E285" s="40" t="s">
        <v>411</v>
      </c>
      <c r="F285" s="533"/>
      <c r="H285" s="496"/>
    </row>
    <row r="286" spans="2:8" ht="55.2" customHeight="1" x14ac:dyDescent="0.3">
      <c r="B286" s="543"/>
      <c r="C286" s="538">
        <v>12002</v>
      </c>
      <c r="D286" s="531" t="s">
        <v>296</v>
      </c>
      <c r="E286" s="532"/>
      <c r="F286" s="535">
        <v>675390</v>
      </c>
      <c r="H286" s="496"/>
    </row>
    <row r="287" spans="2:8" ht="26.4" x14ac:dyDescent="0.3">
      <c r="B287" s="543"/>
      <c r="C287" s="530"/>
      <c r="D287" s="199"/>
      <c r="E287" s="40" t="s">
        <v>411</v>
      </c>
      <c r="F287" s="533"/>
      <c r="H287" s="496"/>
    </row>
    <row r="288" spans="2:8" ht="13.8" x14ac:dyDescent="0.3">
      <c r="B288" s="543"/>
      <c r="C288" s="538">
        <v>12003</v>
      </c>
      <c r="D288" s="531" t="s">
        <v>298</v>
      </c>
      <c r="E288" s="532"/>
      <c r="F288" s="535">
        <v>278218311</v>
      </c>
    </row>
    <row r="289" spans="2:6" ht="26.4" x14ac:dyDescent="0.3">
      <c r="B289" s="543"/>
      <c r="C289" s="530"/>
      <c r="D289" s="199"/>
      <c r="E289" s="40" t="s">
        <v>411</v>
      </c>
      <c r="F289" s="533"/>
    </row>
    <row r="290" spans="2:6" ht="13.8" x14ac:dyDescent="0.3">
      <c r="B290" s="543"/>
      <c r="C290" s="538">
        <v>12004</v>
      </c>
      <c r="D290" s="531" t="s">
        <v>300</v>
      </c>
      <c r="E290" s="532"/>
      <c r="F290" s="535">
        <v>3009924.1679999996</v>
      </c>
    </row>
    <row r="291" spans="2:6" ht="26.4" x14ac:dyDescent="0.3">
      <c r="B291" s="543"/>
      <c r="C291" s="530"/>
      <c r="D291" s="199"/>
      <c r="E291" s="40" t="s">
        <v>411</v>
      </c>
      <c r="F291" s="533"/>
    </row>
    <row r="292" spans="2:6" ht="13.8" x14ac:dyDescent="0.3">
      <c r="B292" s="543"/>
      <c r="C292" s="538">
        <v>12005</v>
      </c>
      <c r="D292" s="531" t="s">
        <v>302</v>
      </c>
      <c r="E292" s="532"/>
      <c r="F292" s="535">
        <v>86028334</v>
      </c>
    </row>
    <row r="293" spans="2:6" ht="13.8" x14ac:dyDescent="0.3">
      <c r="B293" s="544"/>
      <c r="C293" s="530"/>
      <c r="D293" s="199"/>
      <c r="E293" s="40" t="s">
        <v>718</v>
      </c>
      <c r="F293" s="533"/>
    </row>
    <row r="294" spans="2:6" ht="13.8" x14ac:dyDescent="0.3">
      <c r="B294" s="581">
        <v>1117</v>
      </c>
      <c r="C294" s="487"/>
      <c r="D294" s="536" t="s">
        <v>304</v>
      </c>
      <c r="E294" s="537"/>
      <c r="F294" s="470">
        <f>F295+F297+F299+F301+F303+F305+F307</f>
        <v>6858209.0140000004</v>
      </c>
    </row>
    <row r="295" spans="2:6" ht="28.2" customHeight="1" x14ac:dyDescent="0.3">
      <c r="B295" s="582"/>
      <c r="C295" s="538">
        <v>11001</v>
      </c>
      <c r="D295" s="531" t="s">
        <v>306</v>
      </c>
      <c r="E295" s="532"/>
      <c r="F295" s="535">
        <v>2932469.3139999998</v>
      </c>
    </row>
    <row r="296" spans="2:6" ht="13.8" x14ac:dyDescent="0.3">
      <c r="B296" s="582"/>
      <c r="C296" s="530"/>
      <c r="D296" s="199"/>
      <c r="E296" s="40" t="s">
        <v>715</v>
      </c>
      <c r="F296" s="533"/>
    </row>
    <row r="297" spans="2:6" ht="13.8" x14ac:dyDescent="0.3">
      <c r="B297" s="582"/>
      <c r="C297" s="538">
        <v>11002</v>
      </c>
      <c r="D297" s="531" t="s">
        <v>308</v>
      </c>
      <c r="E297" s="532"/>
      <c r="F297" s="535">
        <v>2556524.7999999998</v>
      </c>
    </row>
    <row r="298" spans="2:6" ht="26.4" x14ac:dyDescent="0.3">
      <c r="B298" s="582"/>
      <c r="C298" s="530"/>
      <c r="D298" s="199"/>
      <c r="E298" s="40" t="s">
        <v>411</v>
      </c>
      <c r="F298" s="533"/>
    </row>
    <row r="299" spans="2:6" ht="13.8" x14ac:dyDescent="0.3">
      <c r="B299" s="582"/>
      <c r="C299" s="538">
        <v>11003</v>
      </c>
      <c r="D299" s="531" t="s">
        <v>310</v>
      </c>
      <c r="E299" s="532"/>
      <c r="F299" s="535">
        <v>21327.4</v>
      </c>
    </row>
    <row r="300" spans="2:6" ht="13.8" x14ac:dyDescent="0.3">
      <c r="B300" s="582"/>
      <c r="C300" s="530"/>
      <c r="D300" s="199"/>
      <c r="E300" s="40" t="s">
        <v>715</v>
      </c>
      <c r="F300" s="533"/>
    </row>
    <row r="301" spans="2:6" ht="39" customHeight="1" x14ac:dyDescent="0.3">
      <c r="B301" s="582"/>
      <c r="C301" s="529">
        <v>11004</v>
      </c>
      <c r="D301" s="531" t="s">
        <v>312</v>
      </c>
      <c r="E301" s="532"/>
      <c r="F301" s="533">
        <v>386636.9</v>
      </c>
    </row>
    <row r="302" spans="2:6" ht="13.8" x14ac:dyDescent="0.3">
      <c r="B302" s="582"/>
      <c r="C302" s="530"/>
      <c r="D302" s="199"/>
      <c r="E302" s="40" t="s">
        <v>715</v>
      </c>
      <c r="F302" s="534"/>
    </row>
    <row r="303" spans="2:6" ht="49.2" customHeight="1" x14ac:dyDescent="0.3">
      <c r="B303" s="582"/>
      <c r="C303" s="538">
        <v>11005</v>
      </c>
      <c r="D303" s="531" t="s">
        <v>994</v>
      </c>
      <c r="E303" s="532"/>
      <c r="F303" s="535">
        <v>820564.1</v>
      </c>
    </row>
    <row r="304" spans="2:6" ht="13.8" x14ac:dyDescent="0.3">
      <c r="B304" s="582"/>
      <c r="C304" s="530"/>
      <c r="D304" s="199"/>
      <c r="E304" s="40" t="s">
        <v>715</v>
      </c>
      <c r="F304" s="533"/>
    </row>
    <row r="305" spans="2:6" ht="31.2" customHeight="1" x14ac:dyDescent="0.3">
      <c r="B305" s="582"/>
      <c r="C305" s="529">
        <v>11006</v>
      </c>
      <c r="D305" s="546" t="s">
        <v>981</v>
      </c>
      <c r="E305" s="547"/>
      <c r="F305" s="533">
        <v>130763</v>
      </c>
    </row>
    <row r="306" spans="2:6" ht="13.8" x14ac:dyDescent="0.3">
      <c r="B306" s="582"/>
      <c r="C306" s="530"/>
      <c r="D306" s="491"/>
      <c r="E306" s="40" t="s">
        <v>715</v>
      </c>
      <c r="F306" s="534"/>
    </row>
    <row r="307" spans="2:6" ht="13.8" x14ac:dyDescent="0.3">
      <c r="B307" s="582"/>
      <c r="C307" s="549">
        <v>11007</v>
      </c>
      <c r="D307" s="531" t="s">
        <v>908</v>
      </c>
      <c r="E307" s="532"/>
      <c r="F307" s="535">
        <v>9923.5</v>
      </c>
    </row>
    <row r="308" spans="2:6" ht="13.8" x14ac:dyDescent="0.3">
      <c r="B308" s="583"/>
      <c r="C308" s="549"/>
      <c r="D308" s="199"/>
      <c r="E308" s="40" t="s">
        <v>715</v>
      </c>
      <c r="F308" s="533"/>
    </row>
    <row r="309" spans="2:6" ht="13.8" x14ac:dyDescent="0.3">
      <c r="B309" s="581">
        <v>1141</v>
      </c>
      <c r="C309" s="490"/>
      <c r="D309" s="536" t="s">
        <v>199</v>
      </c>
      <c r="E309" s="537"/>
      <c r="F309" s="470">
        <f>F310+F312+F314+F316+F318+F320+F322+F324+F326+F328+F330+F332+F334+F336+F338+F340</f>
        <v>4545516.1000000006</v>
      </c>
    </row>
    <row r="310" spans="2:6" ht="13.8" x14ac:dyDescent="0.3">
      <c r="B310" s="582"/>
      <c r="C310" s="538">
        <v>11001</v>
      </c>
      <c r="D310" s="531" t="s">
        <v>202</v>
      </c>
      <c r="E310" s="532"/>
      <c r="F310" s="535">
        <v>1789930.9</v>
      </c>
    </row>
    <row r="311" spans="2:6" ht="13.8" x14ac:dyDescent="0.3">
      <c r="B311" s="582"/>
      <c r="C311" s="530"/>
      <c r="D311" s="199"/>
      <c r="E311" s="40" t="s">
        <v>715</v>
      </c>
      <c r="F311" s="533"/>
    </row>
    <row r="312" spans="2:6" ht="55.2" customHeight="1" x14ac:dyDescent="0.3">
      <c r="B312" s="582"/>
      <c r="C312" s="538">
        <v>11002</v>
      </c>
      <c r="D312" s="531" t="s">
        <v>203</v>
      </c>
      <c r="E312" s="532"/>
      <c r="F312" s="535">
        <v>28427.8</v>
      </c>
    </row>
    <row r="313" spans="2:6" ht="13.8" x14ac:dyDescent="0.3">
      <c r="B313" s="582"/>
      <c r="C313" s="530"/>
      <c r="D313" s="199"/>
      <c r="E313" s="40" t="s">
        <v>715</v>
      </c>
      <c r="F313" s="533"/>
    </row>
    <row r="314" spans="2:6" ht="13.8" x14ac:dyDescent="0.3">
      <c r="B314" s="582"/>
      <c r="C314" s="538">
        <v>11005</v>
      </c>
      <c r="D314" s="531" t="s">
        <v>204</v>
      </c>
      <c r="E314" s="532"/>
      <c r="F314" s="535">
        <v>0</v>
      </c>
    </row>
    <row r="315" spans="2:6" ht="13.8" x14ac:dyDescent="0.3">
      <c r="B315" s="582"/>
      <c r="C315" s="530"/>
      <c r="D315" s="199"/>
      <c r="E315" s="40" t="s">
        <v>715</v>
      </c>
      <c r="F315" s="533"/>
    </row>
    <row r="316" spans="2:6" ht="55.2" customHeight="1" x14ac:dyDescent="0.3">
      <c r="B316" s="582"/>
      <c r="C316" s="538">
        <v>11007</v>
      </c>
      <c r="D316" s="531" t="s">
        <v>205</v>
      </c>
      <c r="E316" s="532"/>
      <c r="F316" s="535">
        <v>470886.1</v>
      </c>
    </row>
    <row r="317" spans="2:6" ht="13.8" x14ac:dyDescent="0.3">
      <c r="B317" s="582"/>
      <c r="C317" s="530"/>
      <c r="D317" s="199"/>
      <c r="E317" s="40" t="s">
        <v>715</v>
      </c>
      <c r="F317" s="533"/>
    </row>
    <row r="318" spans="2:6" ht="13.8" x14ac:dyDescent="0.3">
      <c r="B318" s="582"/>
      <c r="C318" s="538">
        <v>11009</v>
      </c>
      <c r="D318" s="531" t="s">
        <v>207</v>
      </c>
      <c r="E318" s="532"/>
      <c r="F318" s="535">
        <v>692998.7</v>
      </c>
    </row>
    <row r="319" spans="2:6" ht="13.8" x14ac:dyDescent="0.3">
      <c r="B319" s="582"/>
      <c r="C319" s="530"/>
      <c r="D319" s="199"/>
      <c r="E319" s="40" t="s">
        <v>715</v>
      </c>
      <c r="F319" s="533"/>
    </row>
    <row r="320" spans="2:6" ht="55.2" customHeight="1" x14ac:dyDescent="0.3">
      <c r="B320" s="582"/>
      <c r="C320" s="538">
        <v>11010</v>
      </c>
      <c r="D320" s="531" t="s">
        <v>209</v>
      </c>
      <c r="E320" s="532"/>
      <c r="F320" s="548">
        <v>40210</v>
      </c>
    </row>
    <row r="321" spans="2:6" ht="13.8" x14ac:dyDescent="0.3">
      <c r="B321" s="582"/>
      <c r="C321" s="530"/>
      <c r="D321" s="199"/>
      <c r="E321" s="40" t="s">
        <v>715</v>
      </c>
      <c r="F321" s="548"/>
    </row>
    <row r="322" spans="2:6" ht="13.8" x14ac:dyDescent="0.3">
      <c r="B322" s="582"/>
      <c r="C322" s="529">
        <v>11015</v>
      </c>
      <c r="D322" s="531" t="s">
        <v>1030</v>
      </c>
      <c r="E322" s="532"/>
      <c r="F322" s="548">
        <v>13336.8</v>
      </c>
    </row>
    <row r="323" spans="2:6" ht="13.8" x14ac:dyDescent="0.3">
      <c r="B323" s="582"/>
      <c r="C323" s="541"/>
      <c r="D323" s="471"/>
      <c r="E323" s="40" t="s">
        <v>715</v>
      </c>
      <c r="F323" s="548"/>
    </row>
    <row r="324" spans="2:6" ht="28.2" customHeight="1" x14ac:dyDescent="0.3">
      <c r="B324" s="582"/>
      <c r="C324" s="549">
        <v>11016</v>
      </c>
      <c r="D324" s="552" t="s">
        <v>1035</v>
      </c>
      <c r="E324" s="553"/>
      <c r="F324" s="548">
        <v>66684.2</v>
      </c>
    </row>
    <row r="325" spans="2:6" ht="13.8" x14ac:dyDescent="0.3">
      <c r="B325" s="582"/>
      <c r="C325" s="549"/>
      <c r="D325" s="471"/>
      <c r="E325" s="492" t="s">
        <v>715</v>
      </c>
      <c r="F325" s="548"/>
    </row>
    <row r="326" spans="2:6" ht="14.4" customHeight="1" x14ac:dyDescent="0.3">
      <c r="B326" s="582"/>
      <c r="C326" s="529">
        <v>11018</v>
      </c>
      <c r="D326" s="552" t="s">
        <v>1037</v>
      </c>
      <c r="E326" s="553"/>
      <c r="F326" s="545" t="s">
        <v>1191</v>
      </c>
    </row>
    <row r="327" spans="2:6" ht="13.8" x14ac:dyDescent="0.3">
      <c r="B327" s="582"/>
      <c r="C327" s="530"/>
      <c r="D327" s="471"/>
      <c r="E327" s="492" t="s">
        <v>715</v>
      </c>
      <c r="F327" s="534"/>
    </row>
    <row r="328" spans="2:6" ht="55.2" customHeight="1" x14ac:dyDescent="0.3">
      <c r="B328" s="582"/>
      <c r="C328" s="538">
        <v>12001</v>
      </c>
      <c r="D328" s="531" t="s">
        <v>210</v>
      </c>
      <c r="E328" s="532"/>
      <c r="F328" s="535">
        <v>6372</v>
      </c>
    </row>
    <row r="329" spans="2:6" ht="13.8" x14ac:dyDescent="0.3">
      <c r="B329" s="582"/>
      <c r="C329" s="530"/>
      <c r="D329" s="199"/>
      <c r="E329" s="40" t="s">
        <v>715</v>
      </c>
      <c r="F329" s="533"/>
    </row>
    <row r="330" spans="2:6" ht="55.2" customHeight="1" x14ac:dyDescent="0.3">
      <c r="B330" s="582"/>
      <c r="C330" s="538">
        <v>12002</v>
      </c>
      <c r="D330" s="531" t="s">
        <v>212</v>
      </c>
      <c r="E330" s="532"/>
      <c r="F330" s="535">
        <v>102012.5</v>
      </c>
    </row>
    <row r="331" spans="2:6" ht="13.8" x14ac:dyDescent="0.3">
      <c r="B331" s="582"/>
      <c r="C331" s="530"/>
      <c r="D331" s="199"/>
      <c r="E331" s="40" t="s">
        <v>715</v>
      </c>
      <c r="F331" s="533"/>
    </row>
    <row r="332" spans="2:6" ht="55.2" customHeight="1" x14ac:dyDescent="0.3">
      <c r="B332" s="582"/>
      <c r="C332" s="538">
        <v>12003</v>
      </c>
      <c r="D332" s="531" t="s">
        <v>214</v>
      </c>
      <c r="E332" s="532"/>
      <c r="F332" s="535">
        <v>30000</v>
      </c>
    </row>
    <row r="333" spans="2:6" ht="13.8" x14ac:dyDescent="0.3">
      <c r="B333" s="582"/>
      <c r="C333" s="530"/>
      <c r="D333" s="199"/>
      <c r="E333" s="40" t="s">
        <v>715</v>
      </c>
      <c r="F333" s="533"/>
    </row>
    <row r="334" spans="2:6" ht="55.2" customHeight="1" x14ac:dyDescent="0.3">
      <c r="B334" s="582"/>
      <c r="C334" s="538">
        <v>12004</v>
      </c>
      <c r="D334" s="531" t="s">
        <v>215</v>
      </c>
      <c r="E334" s="532"/>
      <c r="F334" s="535">
        <v>302788.40000000002</v>
      </c>
    </row>
    <row r="335" spans="2:6" ht="13.8" x14ac:dyDescent="0.3">
      <c r="B335" s="582"/>
      <c r="C335" s="530"/>
      <c r="D335" s="199"/>
      <c r="E335" s="40" t="s">
        <v>715</v>
      </c>
      <c r="F335" s="533"/>
    </row>
    <row r="336" spans="2:6" ht="13.95" customHeight="1" x14ac:dyDescent="0.3">
      <c r="B336" s="582"/>
      <c r="C336" s="529">
        <v>12005</v>
      </c>
      <c r="D336" s="546" t="s">
        <v>216</v>
      </c>
      <c r="E336" s="547"/>
      <c r="F336" s="535">
        <v>1750</v>
      </c>
    </row>
    <row r="337" spans="2:6" ht="13.8" x14ac:dyDescent="0.3">
      <c r="B337" s="582"/>
      <c r="C337" s="541"/>
      <c r="D337" s="199"/>
      <c r="E337" s="40" t="s">
        <v>715</v>
      </c>
      <c r="F337" s="533"/>
    </row>
    <row r="338" spans="2:6" ht="13.8" x14ac:dyDescent="0.3">
      <c r="B338" s="582"/>
      <c r="C338" s="541">
        <v>12006</v>
      </c>
      <c r="D338" s="550" t="s">
        <v>1065</v>
      </c>
      <c r="E338" s="551"/>
      <c r="F338" s="533">
        <v>10000</v>
      </c>
    </row>
    <row r="339" spans="2:6" ht="13.8" x14ac:dyDescent="0.3">
      <c r="B339" s="582"/>
      <c r="C339" s="530"/>
      <c r="D339" s="471"/>
      <c r="E339" s="40" t="s">
        <v>715</v>
      </c>
      <c r="F339" s="534"/>
    </row>
    <row r="340" spans="2:6" ht="72.599999999999994" customHeight="1" x14ac:dyDescent="0.3">
      <c r="B340" s="582"/>
      <c r="C340" s="538">
        <v>12007</v>
      </c>
      <c r="D340" s="546" t="s">
        <v>1192</v>
      </c>
      <c r="E340" s="547"/>
      <c r="F340" s="535">
        <f>'Հավելված 3 մաս 4'!I2059</f>
        <v>44400</v>
      </c>
    </row>
    <row r="341" spans="2:6" ht="13.8" x14ac:dyDescent="0.3">
      <c r="B341" s="582"/>
      <c r="C341" s="530"/>
      <c r="D341" s="199"/>
      <c r="E341" s="40" t="s">
        <v>715</v>
      </c>
      <c r="F341" s="533"/>
    </row>
    <row r="342" spans="2:6" ht="13.8" x14ac:dyDescent="0.3">
      <c r="B342" s="581">
        <v>1153</v>
      </c>
      <c r="C342" s="487"/>
      <c r="D342" s="536" t="s">
        <v>314</v>
      </c>
      <c r="E342" s="537"/>
      <c r="F342" s="470">
        <f>F343+F345</f>
        <v>128341.5</v>
      </c>
    </row>
    <row r="343" spans="2:6" ht="55.2" customHeight="1" x14ac:dyDescent="0.3">
      <c r="B343" s="582"/>
      <c r="C343" s="538">
        <v>11001</v>
      </c>
      <c r="D343" s="531" t="s">
        <v>317</v>
      </c>
      <c r="E343" s="532"/>
      <c r="F343" s="535">
        <v>104285.9</v>
      </c>
    </row>
    <row r="344" spans="2:6" ht="13.8" x14ac:dyDescent="0.3">
      <c r="B344" s="582"/>
      <c r="C344" s="530"/>
      <c r="D344" s="199"/>
      <c r="E344" s="40" t="s">
        <v>715</v>
      </c>
      <c r="F344" s="533"/>
    </row>
    <row r="345" spans="2:6" ht="55.2" customHeight="1" x14ac:dyDescent="0.3">
      <c r="B345" s="582"/>
      <c r="C345" s="549">
        <v>11002</v>
      </c>
      <c r="D345" s="531" t="s">
        <v>319</v>
      </c>
      <c r="E345" s="532"/>
      <c r="F345" s="535">
        <v>24055.599999999999</v>
      </c>
    </row>
    <row r="346" spans="2:6" ht="13.8" x14ac:dyDescent="0.3">
      <c r="B346" s="583"/>
      <c r="C346" s="549"/>
      <c r="D346" s="199"/>
      <c r="E346" s="40" t="s">
        <v>715</v>
      </c>
      <c r="F346" s="533"/>
    </row>
    <row r="347" spans="2:6" ht="13.8" x14ac:dyDescent="0.3">
      <c r="B347" s="542">
        <v>1160</v>
      </c>
      <c r="C347" s="490"/>
      <c r="D347" s="536" t="s">
        <v>321</v>
      </c>
      <c r="E347" s="537"/>
      <c r="F347" s="470">
        <f>F348+F350+F352+F354+F356+F358+F360+F362+F364</f>
        <v>1230856.05</v>
      </c>
    </row>
    <row r="348" spans="2:6" ht="33" customHeight="1" x14ac:dyDescent="0.3">
      <c r="B348" s="543"/>
      <c r="C348" s="538">
        <v>11001</v>
      </c>
      <c r="D348" s="531" t="s">
        <v>856</v>
      </c>
      <c r="E348" s="532"/>
      <c r="F348" s="535">
        <v>8100</v>
      </c>
    </row>
    <row r="349" spans="2:6" ht="13.8" x14ac:dyDescent="0.3">
      <c r="B349" s="543"/>
      <c r="C349" s="530"/>
      <c r="D349" s="199"/>
      <c r="E349" s="40" t="s">
        <v>715</v>
      </c>
      <c r="F349" s="533"/>
    </row>
    <row r="350" spans="2:6" ht="55.2" customHeight="1" x14ac:dyDescent="0.3">
      <c r="B350" s="543"/>
      <c r="C350" s="538">
        <v>11005</v>
      </c>
      <c r="D350" s="531" t="s">
        <v>324</v>
      </c>
      <c r="E350" s="532"/>
      <c r="F350" s="535">
        <v>3120.8</v>
      </c>
    </row>
    <row r="351" spans="2:6" ht="13.8" x14ac:dyDescent="0.3">
      <c r="B351" s="543"/>
      <c r="C351" s="530"/>
      <c r="D351" s="199"/>
      <c r="E351" s="40" t="s">
        <v>715</v>
      </c>
      <c r="F351" s="533"/>
    </row>
    <row r="352" spans="2:6" ht="55.2" customHeight="1" x14ac:dyDescent="0.3">
      <c r="B352" s="543"/>
      <c r="C352" s="538">
        <v>11006</v>
      </c>
      <c r="D352" s="531" t="s">
        <v>863</v>
      </c>
      <c r="E352" s="532"/>
      <c r="F352" s="545">
        <v>87524.7</v>
      </c>
    </row>
    <row r="353" spans="2:6" ht="13.8" x14ac:dyDescent="0.3">
      <c r="B353" s="543"/>
      <c r="C353" s="530"/>
      <c r="D353" s="199"/>
      <c r="E353" s="40" t="s">
        <v>715</v>
      </c>
      <c r="F353" s="534"/>
    </row>
    <row r="354" spans="2:6" ht="55.2" customHeight="1" x14ac:dyDescent="0.3">
      <c r="B354" s="543"/>
      <c r="C354" s="538">
        <v>11007</v>
      </c>
      <c r="D354" s="531" t="s">
        <v>864</v>
      </c>
      <c r="E354" s="532"/>
      <c r="F354" s="545">
        <v>60485.2</v>
      </c>
    </row>
    <row r="355" spans="2:6" ht="13.8" x14ac:dyDescent="0.3">
      <c r="B355" s="543"/>
      <c r="C355" s="530"/>
      <c r="D355" s="199"/>
      <c r="E355" s="40" t="s">
        <v>715</v>
      </c>
      <c r="F355" s="534"/>
    </row>
    <row r="356" spans="2:6" ht="55.2" customHeight="1" x14ac:dyDescent="0.3">
      <c r="B356" s="543"/>
      <c r="C356" s="538">
        <v>11008</v>
      </c>
      <c r="D356" s="531" t="s">
        <v>652</v>
      </c>
      <c r="E356" s="532"/>
      <c r="F356" s="548">
        <v>85022.399999999994</v>
      </c>
    </row>
    <row r="357" spans="2:6" ht="13.8" x14ac:dyDescent="0.3">
      <c r="B357" s="543"/>
      <c r="C357" s="530"/>
      <c r="D357" s="199"/>
      <c r="E357" s="40" t="s">
        <v>715</v>
      </c>
      <c r="F357" s="548"/>
    </row>
    <row r="358" spans="2:6" ht="22.2" customHeight="1" x14ac:dyDescent="0.3">
      <c r="B358" s="543"/>
      <c r="C358" s="538">
        <v>11009</v>
      </c>
      <c r="D358" s="578" t="s">
        <v>795</v>
      </c>
      <c r="E358" s="579"/>
      <c r="F358" s="548">
        <v>12362.3</v>
      </c>
    </row>
    <row r="359" spans="2:6" ht="13.8" x14ac:dyDescent="0.3">
      <c r="B359" s="543"/>
      <c r="C359" s="541"/>
      <c r="D359" s="471"/>
      <c r="E359" s="40" t="s">
        <v>715</v>
      </c>
      <c r="F359" s="548"/>
    </row>
    <row r="360" spans="2:6" ht="51" customHeight="1" x14ac:dyDescent="0.3">
      <c r="B360" s="543"/>
      <c r="C360" s="549">
        <v>11010</v>
      </c>
      <c r="D360" s="578" t="s">
        <v>872</v>
      </c>
      <c r="E360" s="579"/>
      <c r="F360" s="548">
        <v>43810.2</v>
      </c>
    </row>
    <row r="361" spans="2:6" ht="13.8" x14ac:dyDescent="0.3">
      <c r="B361" s="543"/>
      <c r="C361" s="549"/>
      <c r="D361" s="471"/>
      <c r="E361" s="40" t="s">
        <v>715</v>
      </c>
      <c r="F361" s="548"/>
    </row>
    <row r="362" spans="2:6" ht="52.95" customHeight="1" x14ac:dyDescent="0.3">
      <c r="B362" s="543"/>
      <c r="C362" s="549">
        <v>11011</v>
      </c>
      <c r="D362" s="578" t="s">
        <v>874</v>
      </c>
      <c r="E362" s="579"/>
      <c r="F362" s="548">
        <v>37787.699999999997</v>
      </c>
    </row>
    <row r="363" spans="2:6" ht="13.8" x14ac:dyDescent="0.3">
      <c r="B363" s="543"/>
      <c r="C363" s="549"/>
      <c r="D363" s="471"/>
      <c r="E363" s="40" t="s">
        <v>715</v>
      </c>
      <c r="F363" s="548"/>
    </row>
    <row r="364" spans="2:6" ht="13.8" x14ac:dyDescent="0.3">
      <c r="B364" s="543"/>
      <c r="C364" s="538">
        <v>12001</v>
      </c>
      <c r="D364" s="531" t="s">
        <v>792</v>
      </c>
      <c r="E364" s="532"/>
      <c r="F364" s="535">
        <f>'Հավելված 3 մաս 4'!$I$2234</f>
        <v>892642.75</v>
      </c>
    </row>
    <row r="365" spans="2:6" ht="13.8" x14ac:dyDescent="0.3">
      <c r="B365" s="543"/>
      <c r="C365" s="530"/>
      <c r="D365" s="199"/>
      <c r="E365" s="40" t="s">
        <v>715</v>
      </c>
      <c r="F365" s="533"/>
    </row>
    <row r="366" spans="2:6" ht="13.8" x14ac:dyDescent="0.3">
      <c r="B366" s="581">
        <v>1184</v>
      </c>
      <c r="C366" s="487"/>
      <c r="D366" s="536" t="s">
        <v>329</v>
      </c>
      <c r="E366" s="537"/>
      <c r="F366" s="470">
        <f>F367+F369</f>
        <v>1212000</v>
      </c>
    </row>
    <row r="367" spans="2:6" ht="55.2" customHeight="1" x14ac:dyDescent="0.3">
      <c r="B367" s="582"/>
      <c r="C367" s="538">
        <v>11001</v>
      </c>
      <c r="D367" s="531" t="s">
        <v>330</v>
      </c>
      <c r="E367" s="532"/>
      <c r="F367" s="535">
        <v>12000</v>
      </c>
    </row>
    <row r="368" spans="2:6" ht="26.4" x14ac:dyDescent="0.3">
      <c r="B368" s="582"/>
      <c r="C368" s="530"/>
      <c r="D368" s="199"/>
      <c r="E368" s="40" t="s">
        <v>461</v>
      </c>
      <c r="F368" s="533"/>
    </row>
    <row r="369" spans="2:7" ht="37.950000000000003" customHeight="1" x14ac:dyDescent="0.3">
      <c r="B369" s="582"/>
      <c r="C369" s="549">
        <v>12001</v>
      </c>
      <c r="D369" s="531" t="s">
        <v>332</v>
      </c>
      <c r="E369" s="532"/>
      <c r="F369" s="535">
        <v>1200000</v>
      </c>
    </row>
    <row r="370" spans="2:7" ht="26.4" x14ac:dyDescent="0.3">
      <c r="B370" s="583"/>
      <c r="C370" s="549"/>
      <c r="D370" s="199"/>
      <c r="E370" s="40" t="s">
        <v>461</v>
      </c>
      <c r="F370" s="533"/>
    </row>
    <row r="371" spans="2:7" ht="13.8" x14ac:dyDescent="0.3">
      <c r="B371" s="580">
        <v>1205</v>
      </c>
      <c r="C371" s="490"/>
      <c r="D371" s="536" t="s">
        <v>334</v>
      </c>
      <c r="E371" s="537"/>
      <c r="F371" s="493">
        <f>F372+F374+F376+F378+F380+F382+F384+F386</f>
        <v>37859807.579999998</v>
      </c>
    </row>
    <row r="372" spans="2:7" ht="13.8" x14ac:dyDescent="0.3">
      <c r="B372" s="580"/>
      <c r="C372" s="538">
        <v>12001</v>
      </c>
      <c r="D372" s="531" t="s">
        <v>337</v>
      </c>
      <c r="E372" s="532"/>
      <c r="F372" s="535">
        <v>32383494</v>
      </c>
    </row>
    <row r="373" spans="2:7" ht="26.4" x14ac:dyDescent="0.3">
      <c r="B373" s="580"/>
      <c r="C373" s="530"/>
      <c r="D373" s="199"/>
      <c r="E373" s="40" t="s">
        <v>461</v>
      </c>
      <c r="F373" s="533"/>
      <c r="G373" s="496"/>
    </row>
    <row r="374" spans="2:7" ht="55.2" customHeight="1" x14ac:dyDescent="0.3">
      <c r="B374" s="580"/>
      <c r="C374" s="538">
        <v>12002</v>
      </c>
      <c r="D374" s="531" t="s">
        <v>339</v>
      </c>
      <c r="E374" s="532"/>
      <c r="F374" s="535">
        <v>4456804</v>
      </c>
    </row>
    <row r="375" spans="2:7" ht="26.4" x14ac:dyDescent="0.3">
      <c r="B375" s="580"/>
      <c r="C375" s="530"/>
      <c r="D375" s="199"/>
      <c r="E375" s="40" t="s">
        <v>461</v>
      </c>
      <c r="F375" s="533"/>
    </row>
    <row r="376" spans="2:7" ht="55.2" customHeight="1" x14ac:dyDescent="0.3">
      <c r="B376" s="580"/>
      <c r="C376" s="538">
        <v>12003</v>
      </c>
      <c r="D376" s="531" t="s">
        <v>341</v>
      </c>
      <c r="E376" s="532"/>
      <c r="F376" s="535">
        <v>7202.88</v>
      </c>
    </row>
    <row r="377" spans="2:7" ht="13.8" x14ac:dyDescent="0.3">
      <c r="B377" s="580"/>
      <c r="C377" s="530"/>
      <c r="D377" s="199"/>
      <c r="E377" s="40" t="s">
        <v>669</v>
      </c>
      <c r="F377" s="533"/>
    </row>
    <row r="378" spans="2:7" ht="55.2" customHeight="1" x14ac:dyDescent="0.3">
      <c r="B378" s="580"/>
      <c r="C378" s="538">
        <v>12004</v>
      </c>
      <c r="D378" s="531" t="s">
        <v>343</v>
      </c>
      <c r="E378" s="532"/>
      <c r="F378" s="535">
        <v>420000</v>
      </c>
    </row>
    <row r="379" spans="2:7" ht="26.4" x14ac:dyDescent="0.3">
      <c r="B379" s="580"/>
      <c r="C379" s="530"/>
      <c r="D379" s="199"/>
      <c r="E379" s="40" t="s">
        <v>461</v>
      </c>
      <c r="F379" s="533"/>
    </row>
    <row r="380" spans="2:7" ht="13.8" x14ac:dyDescent="0.3">
      <c r="B380" s="580"/>
      <c r="C380" s="538">
        <v>12005</v>
      </c>
      <c r="D380" s="531" t="s">
        <v>345</v>
      </c>
      <c r="E380" s="532"/>
      <c r="F380" s="535">
        <v>550000</v>
      </c>
    </row>
    <row r="381" spans="2:7" ht="26.4" x14ac:dyDescent="0.3">
      <c r="B381" s="580"/>
      <c r="C381" s="530"/>
      <c r="D381" s="199"/>
      <c r="E381" s="40" t="s">
        <v>461</v>
      </c>
      <c r="F381" s="533"/>
    </row>
    <row r="382" spans="2:7" ht="55.2" customHeight="1" x14ac:dyDescent="0.3">
      <c r="B382" s="580"/>
      <c r="C382" s="538">
        <v>12006</v>
      </c>
      <c r="D382" s="531" t="s">
        <v>348</v>
      </c>
      <c r="E382" s="532"/>
      <c r="F382" s="535">
        <v>4633.2999999999993</v>
      </c>
    </row>
    <row r="383" spans="2:7" ht="13.8" x14ac:dyDescent="0.3">
      <c r="B383" s="580"/>
      <c r="C383" s="530"/>
      <c r="D383" s="199"/>
      <c r="E383" s="40" t="s">
        <v>681</v>
      </c>
      <c r="F383" s="533"/>
    </row>
    <row r="384" spans="2:7" ht="55.2" customHeight="1" x14ac:dyDescent="0.3">
      <c r="B384" s="580"/>
      <c r="C384" s="538">
        <v>12007</v>
      </c>
      <c r="D384" s="531" t="s">
        <v>349</v>
      </c>
      <c r="E384" s="532"/>
      <c r="F384" s="535">
        <v>15673.4</v>
      </c>
    </row>
    <row r="385" spans="2:6" ht="55.2" customHeight="1" x14ac:dyDescent="0.3">
      <c r="B385" s="580"/>
      <c r="C385" s="530"/>
      <c r="D385" s="199"/>
      <c r="E385" s="40" t="s">
        <v>461</v>
      </c>
      <c r="F385" s="533"/>
    </row>
    <row r="386" spans="2:6" ht="55.2" customHeight="1" x14ac:dyDescent="0.3">
      <c r="B386" s="580"/>
      <c r="C386" s="538">
        <v>12008</v>
      </c>
      <c r="D386" s="531" t="s">
        <v>351</v>
      </c>
      <c r="E386" s="532"/>
      <c r="F386" s="535">
        <v>22000</v>
      </c>
    </row>
    <row r="387" spans="2:6" ht="26.4" x14ac:dyDescent="0.3">
      <c r="B387" s="580"/>
      <c r="C387" s="530"/>
      <c r="D387" s="489"/>
      <c r="E387" s="40" t="s">
        <v>687</v>
      </c>
      <c r="F387" s="533"/>
    </row>
    <row r="388" spans="2:6" ht="13.8" x14ac:dyDescent="0.3">
      <c r="B388" s="580">
        <v>1206</v>
      </c>
      <c r="C388" s="487"/>
      <c r="D388" s="536" t="s">
        <v>353</v>
      </c>
      <c r="E388" s="537"/>
      <c r="F388" s="470">
        <f>F389+F391+F393</f>
        <v>2048078.9773482368</v>
      </c>
    </row>
    <row r="389" spans="2:6" ht="55.2" customHeight="1" x14ac:dyDescent="0.3">
      <c r="B389" s="580"/>
      <c r="C389" s="549">
        <v>11001</v>
      </c>
      <c r="D389" s="531" t="s">
        <v>356</v>
      </c>
      <c r="E389" s="532"/>
      <c r="F389" s="535">
        <v>875294.62469073734</v>
      </c>
    </row>
    <row r="390" spans="2:6" ht="13.8" x14ac:dyDescent="0.3">
      <c r="B390" s="580"/>
      <c r="C390" s="549"/>
      <c r="D390" s="199"/>
      <c r="E390" s="40" t="s">
        <v>681</v>
      </c>
      <c r="F390" s="533"/>
    </row>
    <row r="391" spans="2:6" ht="55.2" customHeight="1" x14ac:dyDescent="0.3">
      <c r="B391" s="580"/>
      <c r="C391" s="549">
        <v>32001</v>
      </c>
      <c r="D391" s="531" t="s">
        <v>358</v>
      </c>
      <c r="E391" s="532"/>
      <c r="F391" s="535">
        <v>580136.80297499965</v>
      </c>
    </row>
    <row r="392" spans="2:6" ht="13.8" x14ac:dyDescent="0.3">
      <c r="B392" s="580"/>
      <c r="C392" s="549"/>
      <c r="D392" s="199"/>
      <c r="E392" s="40" t="s">
        <v>681</v>
      </c>
      <c r="F392" s="533"/>
    </row>
    <row r="393" spans="2:6" ht="55.2" customHeight="1" x14ac:dyDescent="0.3">
      <c r="B393" s="580"/>
      <c r="C393" s="549">
        <v>32002</v>
      </c>
      <c r="D393" s="531" t="s">
        <v>361</v>
      </c>
      <c r="E393" s="532"/>
      <c r="F393" s="548">
        <v>592647.54968249984</v>
      </c>
    </row>
    <row r="394" spans="2:6" ht="13.8" x14ac:dyDescent="0.3">
      <c r="B394" s="580"/>
      <c r="C394" s="549"/>
      <c r="D394" s="199"/>
      <c r="E394" s="40" t="s">
        <v>681</v>
      </c>
      <c r="F394" s="548"/>
    </row>
  </sheetData>
  <mergeCells count="365">
    <mergeCell ref="D389:E389"/>
    <mergeCell ref="D391:E391"/>
    <mergeCell ref="C386:C387"/>
    <mergeCell ref="B388:B394"/>
    <mergeCell ref="B12:B20"/>
    <mergeCell ref="B21:B33"/>
    <mergeCell ref="B215:B223"/>
    <mergeCell ref="B224:B232"/>
    <mergeCell ref="B233:B265"/>
    <mergeCell ref="B266:B274"/>
    <mergeCell ref="B275:B293"/>
    <mergeCell ref="B294:B308"/>
    <mergeCell ref="B309:B341"/>
    <mergeCell ref="B342:B346"/>
    <mergeCell ref="B347:B365"/>
    <mergeCell ref="B371:B387"/>
    <mergeCell ref="B366:B370"/>
    <mergeCell ref="C207:C208"/>
    <mergeCell ref="C216:C217"/>
    <mergeCell ref="C350:C351"/>
    <mergeCell ref="C352:C353"/>
    <mergeCell ref="C354:C355"/>
    <mergeCell ref="D101:D108"/>
    <mergeCell ref="D109:D111"/>
    <mergeCell ref="C197:C198"/>
    <mergeCell ref="D292:E292"/>
    <mergeCell ref="C310:C311"/>
    <mergeCell ref="C312:C313"/>
    <mergeCell ref="C314:C315"/>
    <mergeCell ref="C292:C293"/>
    <mergeCell ref="D282:E282"/>
    <mergeCell ref="C278:C279"/>
    <mergeCell ref="C231:C232"/>
    <mergeCell ref="D231:E231"/>
    <mergeCell ref="C199:C200"/>
    <mergeCell ref="C203:C204"/>
    <mergeCell ref="C205:C206"/>
    <mergeCell ref="D209:E209"/>
    <mergeCell ref="C209:C210"/>
    <mergeCell ref="C211:C212"/>
    <mergeCell ref="C213:C214"/>
    <mergeCell ref="D215:E215"/>
    <mergeCell ref="D216:E216"/>
    <mergeCell ref="D288:E288"/>
    <mergeCell ref="D290:E290"/>
    <mergeCell ref="D278:E278"/>
    <mergeCell ref="D222:E222"/>
    <mergeCell ref="C218:C219"/>
    <mergeCell ref="D297:E297"/>
    <mergeCell ref="D299:E299"/>
    <mergeCell ref="D307:E307"/>
    <mergeCell ref="F364:F365"/>
    <mergeCell ref="F340:F341"/>
    <mergeCell ref="C343:C344"/>
    <mergeCell ref="C345:C346"/>
    <mergeCell ref="F343:F344"/>
    <mergeCell ref="F345:F346"/>
    <mergeCell ref="D342:E342"/>
    <mergeCell ref="D343:E343"/>
    <mergeCell ref="D345:E345"/>
    <mergeCell ref="D350:E350"/>
    <mergeCell ref="D352:E352"/>
    <mergeCell ref="C348:C349"/>
    <mergeCell ref="F348:F349"/>
    <mergeCell ref="D364:E364"/>
    <mergeCell ref="C362:C363"/>
    <mergeCell ref="D358:E358"/>
    <mergeCell ref="D362:E362"/>
    <mergeCell ref="F358:F359"/>
    <mergeCell ref="F360:F361"/>
    <mergeCell ref="F362:F363"/>
    <mergeCell ref="D360:E360"/>
    <mergeCell ref="C382:C383"/>
    <mergeCell ref="C380:C381"/>
    <mergeCell ref="D393:E393"/>
    <mergeCell ref="F384:F385"/>
    <mergeCell ref="F386:F387"/>
    <mergeCell ref="C389:C390"/>
    <mergeCell ref="C391:C392"/>
    <mergeCell ref="C307:C308"/>
    <mergeCell ref="D314:E314"/>
    <mergeCell ref="D378:E378"/>
    <mergeCell ref="C374:C375"/>
    <mergeCell ref="C376:C377"/>
    <mergeCell ref="C378:C379"/>
    <mergeCell ref="D366:E366"/>
    <mergeCell ref="D367:E367"/>
    <mergeCell ref="C356:C357"/>
    <mergeCell ref="C364:C365"/>
    <mergeCell ref="D371:E371"/>
    <mergeCell ref="D372:E372"/>
    <mergeCell ref="D374:E374"/>
    <mergeCell ref="C372:C373"/>
    <mergeCell ref="D376:E376"/>
    <mergeCell ref="C367:C368"/>
    <mergeCell ref="C360:C361"/>
    <mergeCell ref="D207:E207"/>
    <mergeCell ref="D254:E254"/>
    <mergeCell ref="D264:E264"/>
    <mergeCell ref="C303:C304"/>
    <mergeCell ref="C393:C394"/>
    <mergeCell ref="F389:F390"/>
    <mergeCell ref="F391:F392"/>
    <mergeCell ref="F393:F394"/>
    <mergeCell ref="F367:F368"/>
    <mergeCell ref="F369:F370"/>
    <mergeCell ref="D386:E386"/>
    <mergeCell ref="F372:F373"/>
    <mergeCell ref="F374:F375"/>
    <mergeCell ref="F376:F377"/>
    <mergeCell ref="F378:F379"/>
    <mergeCell ref="F380:F381"/>
    <mergeCell ref="F382:F383"/>
    <mergeCell ref="C369:C370"/>
    <mergeCell ref="D369:E369"/>
    <mergeCell ref="D388:E388"/>
    <mergeCell ref="D380:E380"/>
    <mergeCell ref="D382:E382"/>
    <mergeCell ref="D384:E384"/>
    <mergeCell ref="C384:C385"/>
    <mergeCell ref="D197:E197"/>
    <mergeCell ref="D199:E199"/>
    <mergeCell ref="D26:E26"/>
    <mergeCell ref="D32:E32"/>
    <mergeCell ref="D17:E17"/>
    <mergeCell ref="F22:F23"/>
    <mergeCell ref="F24:F25"/>
    <mergeCell ref="F26:F27"/>
    <mergeCell ref="F32:F33"/>
    <mergeCell ref="D34:E34"/>
    <mergeCell ref="F197:F198"/>
    <mergeCell ref="F199:F200"/>
    <mergeCell ref="D38:D47"/>
    <mergeCell ref="D49:D51"/>
    <mergeCell ref="D54:D58"/>
    <mergeCell ref="D126:D128"/>
    <mergeCell ref="D115:D117"/>
    <mergeCell ref="D112:D114"/>
    <mergeCell ref="D129:D134"/>
    <mergeCell ref="D80:D83"/>
    <mergeCell ref="D84:D100"/>
    <mergeCell ref="D59:D61"/>
    <mergeCell ref="D62:D68"/>
    <mergeCell ref="D69:D72"/>
    <mergeCell ref="F9:F10"/>
    <mergeCell ref="D12:E12"/>
    <mergeCell ref="D13:E13"/>
    <mergeCell ref="D35:E35"/>
    <mergeCell ref="F13:F14"/>
    <mergeCell ref="F15:F16"/>
    <mergeCell ref="F17:F18"/>
    <mergeCell ref="F19:F20"/>
    <mergeCell ref="D196:E196"/>
    <mergeCell ref="D73:D75"/>
    <mergeCell ref="D76:D78"/>
    <mergeCell ref="F236:F237"/>
    <mergeCell ref="F238:F239"/>
    <mergeCell ref="D244:E244"/>
    <mergeCell ref="C244:C245"/>
    <mergeCell ref="C26:C27"/>
    <mergeCell ref="C32:C33"/>
    <mergeCell ref="C35:C152"/>
    <mergeCell ref="B34:B152"/>
    <mergeCell ref="B4:D4"/>
    <mergeCell ref="B5:D5"/>
    <mergeCell ref="D15:E15"/>
    <mergeCell ref="D21:E21"/>
    <mergeCell ref="D22:E22"/>
    <mergeCell ref="D24:E24"/>
    <mergeCell ref="B9:C9"/>
    <mergeCell ref="D9:E10"/>
    <mergeCell ref="D19:E19"/>
    <mergeCell ref="C13:C14"/>
    <mergeCell ref="C15:C16"/>
    <mergeCell ref="C17:C18"/>
    <mergeCell ref="C19:C20"/>
    <mergeCell ref="C22:C23"/>
    <mergeCell ref="C24:C25"/>
    <mergeCell ref="B7:F7"/>
    <mergeCell ref="D252:E252"/>
    <mergeCell ref="D250:E250"/>
    <mergeCell ref="D248:E248"/>
    <mergeCell ref="D246:E246"/>
    <mergeCell ref="C248:C249"/>
    <mergeCell ref="C250:C251"/>
    <mergeCell ref="C252:C253"/>
    <mergeCell ref="F240:F241"/>
    <mergeCell ref="F244:F245"/>
    <mergeCell ref="F246:F247"/>
    <mergeCell ref="F248:F249"/>
    <mergeCell ref="C258:C259"/>
    <mergeCell ref="D262:E262"/>
    <mergeCell ref="D260:E260"/>
    <mergeCell ref="C260:C261"/>
    <mergeCell ref="C262:C263"/>
    <mergeCell ref="C264:C265"/>
    <mergeCell ref="D286:E286"/>
    <mergeCell ref="D266:E266"/>
    <mergeCell ref="D267:E267"/>
    <mergeCell ref="D273:E273"/>
    <mergeCell ref="C267:C268"/>
    <mergeCell ref="C273:C274"/>
    <mergeCell ref="D280:E280"/>
    <mergeCell ref="C280:C281"/>
    <mergeCell ref="D269:E269"/>
    <mergeCell ref="D271:E271"/>
    <mergeCell ref="C269:C270"/>
    <mergeCell ref="C271:C272"/>
    <mergeCell ref="F278:F279"/>
    <mergeCell ref="C284:C285"/>
    <mergeCell ref="D275:E275"/>
    <mergeCell ref="D276:E276"/>
    <mergeCell ref="D284:E284"/>
    <mergeCell ref="C286:C287"/>
    <mergeCell ref="C288:C289"/>
    <mergeCell ref="C290:C291"/>
    <mergeCell ref="C276:C277"/>
    <mergeCell ref="C282:C283"/>
    <mergeCell ref="F284:F285"/>
    <mergeCell ref="F280:F281"/>
    <mergeCell ref="F282:F283"/>
    <mergeCell ref="F267:F268"/>
    <mergeCell ref="F273:F274"/>
    <mergeCell ref="F250:F251"/>
    <mergeCell ref="F252:F253"/>
    <mergeCell ref="F254:F255"/>
    <mergeCell ref="F256:F257"/>
    <mergeCell ref="F258:F259"/>
    <mergeCell ref="F260:F261"/>
    <mergeCell ref="F262:F263"/>
    <mergeCell ref="F264:F265"/>
    <mergeCell ref="F269:F270"/>
    <mergeCell ref="F271:F272"/>
    <mergeCell ref="C256:C257"/>
    <mergeCell ref="D256:E256"/>
    <mergeCell ref="D258:E258"/>
    <mergeCell ref="C254:C255"/>
    <mergeCell ref="F356:F357"/>
    <mergeCell ref="C358:C359"/>
    <mergeCell ref="D328:E328"/>
    <mergeCell ref="D330:E330"/>
    <mergeCell ref="C330:C331"/>
    <mergeCell ref="C336:C337"/>
    <mergeCell ref="C338:C339"/>
    <mergeCell ref="D336:E336"/>
    <mergeCell ref="D338:E338"/>
    <mergeCell ref="F336:F337"/>
    <mergeCell ref="F338:F339"/>
    <mergeCell ref="F328:F329"/>
    <mergeCell ref="F330:F331"/>
    <mergeCell ref="F320:F321"/>
    <mergeCell ref="C320:C321"/>
    <mergeCell ref="C322:C323"/>
    <mergeCell ref="C328:C329"/>
    <mergeCell ref="F324:F325"/>
    <mergeCell ref="D347:E347"/>
    <mergeCell ref="D348:E348"/>
    <mergeCell ref="D354:E354"/>
    <mergeCell ref="D356:E356"/>
    <mergeCell ref="C340:C341"/>
    <mergeCell ref="D301:E301"/>
    <mergeCell ref="C305:C306"/>
    <mergeCell ref="D305:E305"/>
    <mergeCell ref="C324:C325"/>
    <mergeCell ref="D324:E324"/>
    <mergeCell ref="C326:C327"/>
    <mergeCell ref="D326:E326"/>
    <mergeCell ref="C332:C333"/>
    <mergeCell ref="C334:C335"/>
    <mergeCell ref="C28:C29"/>
    <mergeCell ref="D28:E28"/>
    <mergeCell ref="F28:F29"/>
    <mergeCell ref="D236:E236"/>
    <mergeCell ref="C236:C237"/>
    <mergeCell ref="D234:E234"/>
    <mergeCell ref="C234:C235"/>
    <mergeCell ref="D233:E233"/>
    <mergeCell ref="C242:C243"/>
    <mergeCell ref="D242:E242"/>
    <mergeCell ref="F242:F243"/>
    <mergeCell ref="C30:C31"/>
    <mergeCell ref="D30:E30"/>
    <mergeCell ref="F30:F31"/>
    <mergeCell ref="D240:E240"/>
    <mergeCell ref="D238:E238"/>
    <mergeCell ref="F209:F210"/>
    <mergeCell ref="C220:C221"/>
    <mergeCell ref="D220:E220"/>
    <mergeCell ref="F222:F223"/>
    <mergeCell ref="F225:F226"/>
    <mergeCell ref="F227:F228"/>
    <mergeCell ref="F229:F230"/>
    <mergeCell ref="F234:F235"/>
    <mergeCell ref="F350:F351"/>
    <mergeCell ref="F352:F353"/>
    <mergeCell ref="F354:F355"/>
    <mergeCell ref="F310:F311"/>
    <mergeCell ref="F312:F313"/>
    <mergeCell ref="F314:F315"/>
    <mergeCell ref="F286:F287"/>
    <mergeCell ref="D332:E332"/>
    <mergeCell ref="D334:E334"/>
    <mergeCell ref="D340:E340"/>
    <mergeCell ref="D309:E309"/>
    <mergeCell ref="F297:F298"/>
    <mergeCell ref="F299:F300"/>
    <mergeCell ref="F307:F308"/>
    <mergeCell ref="F326:F327"/>
    <mergeCell ref="D318:E318"/>
    <mergeCell ref="D316:E316"/>
    <mergeCell ref="F322:F323"/>
    <mergeCell ref="D320:E320"/>
    <mergeCell ref="D322:E322"/>
    <mergeCell ref="F332:F333"/>
    <mergeCell ref="F334:F335"/>
    <mergeCell ref="D294:E294"/>
    <mergeCell ref="D295:E295"/>
    <mergeCell ref="B196:B214"/>
    <mergeCell ref="D213:E213"/>
    <mergeCell ref="F288:F289"/>
    <mergeCell ref="F316:F317"/>
    <mergeCell ref="F318:F319"/>
    <mergeCell ref="F295:F296"/>
    <mergeCell ref="F301:F302"/>
    <mergeCell ref="F305:F306"/>
    <mergeCell ref="C316:C317"/>
    <mergeCell ref="C318:C319"/>
    <mergeCell ref="F290:F291"/>
    <mergeCell ref="F292:F293"/>
    <mergeCell ref="F303:F304"/>
    <mergeCell ref="C238:C239"/>
    <mergeCell ref="C246:C247"/>
    <mergeCell ref="C240:C241"/>
    <mergeCell ref="F276:F277"/>
    <mergeCell ref="D310:E310"/>
    <mergeCell ref="D312:E312"/>
    <mergeCell ref="C295:C296"/>
    <mergeCell ref="C297:C298"/>
    <mergeCell ref="C299:C300"/>
    <mergeCell ref="D303:E303"/>
    <mergeCell ref="C301:C302"/>
    <mergeCell ref="C201:C202"/>
    <mergeCell ref="D201:E201"/>
    <mergeCell ref="F201:F202"/>
    <mergeCell ref="F231:F232"/>
    <mergeCell ref="D224:E224"/>
    <mergeCell ref="D225:E225"/>
    <mergeCell ref="D227:E227"/>
    <mergeCell ref="D229:E229"/>
    <mergeCell ref="C222:C223"/>
    <mergeCell ref="F211:F212"/>
    <mergeCell ref="F213:F214"/>
    <mergeCell ref="F216:F217"/>
    <mergeCell ref="C229:C230"/>
    <mergeCell ref="C227:C228"/>
    <mergeCell ref="C225:C226"/>
    <mergeCell ref="D218:E218"/>
    <mergeCell ref="F218:F219"/>
    <mergeCell ref="F220:F221"/>
    <mergeCell ref="F203:F204"/>
    <mergeCell ref="F205:F206"/>
    <mergeCell ref="D205:E205"/>
    <mergeCell ref="F207:F208"/>
    <mergeCell ref="D203:E203"/>
    <mergeCell ref="D211:E2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2456"/>
  <sheetViews>
    <sheetView topLeftCell="C2049" zoomScale="70" zoomScaleNormal="70" workbookViewId="0">
      <selection activeCell="C2052" sqref="C2052"/>
    </sheetView>
  </sheetViews>
  <sheetFormatPr defaultColWidth="8.88671875" defaultRowHeight="13.2" x14ac:dyDescent="0.25"/>
  <cols>
    <col min="1" max="1" width="4.33203125" style="204" customWidth="1"/>
    <col min="2" max="2" width="48.33203125" style="203" customWidth="1"/>
    <col min="3" max="3" width="53.6640625" style="203" customWidth="1"/>
    <col min="4" max="4" width="17.77734375" style="203" customWidth="1"/>
    <col min="5" max="5" width="17.109375" style="203" customWidth="1"/>
    <col min="6" max="6" width="16.109375" style="203" customWidth="1"/>
    <col min="7" max="7" width="18.77734375" style="203" customWidth="1"/>
    <col min="8" max="8" width="17.109375" style="203" customWidth="1"/>
    <col min="9" max="9" width="17.33203125" style="204" customWidth="1"/>
    <col min="10" max="10" width="17.88671875" style="203" customWidth="1"/>
    <col min="11" max="11" width="17.33203125" style="203" customWidth="1"/>
    <col min="12" max="12" width="13.44140625" style="203" hidden="1" customWidth="1"/>
    <col min="13" max="13" width="8.88671875" style="203"/>
    <col min="14" max="14" width="15.88671875" style="203" customWidth="1"/>
    <col min="15" max="15" width="15.109375" style="203" customWidth="1"/>
    <col min="16" max="16" width="14.88671875" style="203" customWidth="1"/>
    <col min="17" max="16384" width="8.88671875" style="203"/>
  </cols>
  <sheetData>
    <row r="2" spans="2:12" x14ac:dyDescent="0.25">
      <c r="B2" s="202" t="s">
        <v>0</v>
      </c>
      <c r="D2" s="149"/>
      <c r="E2" s="149"/>
      <c r="F2" s="149"/>
      <c r="G2" s="149"/>
      <c r="H2" s="149"/>
      <c r="I2" s="149"/>
      <c r="J2" s="149"/>
      <c r="K2" s="149"/>
    </row>
    <row r="3" spans="2:12" ht="12.75" x14ac:dyDescent="0.2">
      <c r="B3" s="241"/>
      <c r="D3" s="149"/>
      <c r="E3" s="149"/>
      <c r="F3" s="149"/>
      <c r="G3" s="149"/>
      <c r="H3" s="149"/>
      <c r="I3" s="149"/>
      <c r="J3" s="149"/>
      <c r="K3" s="149"/>
    </row>
    <row r="4" spans="2:12" x14ac:dyDescent="0.25">
      <c r="B4" s="242" t="s">
        <v>7</v>
      </c>
      <c r="C4" s="103">
        <v>104016</v>
      </c>
      <c r="D4" s="149"/>
      <c r="E4" s="149"/>
      <c r="F4" s="149"/>
      <c r="G4" s="149"/>
      <c r="H4" s="149"/>
      <c r="I4" s="149"/>
      <c r="J4" s="149"/>
      <c r="K4" s="149"/>
    </row>
    <row r="5" spans="2:12" ht="26.4" x14ac:dyDescent="0.25">
      <c r="B5" s="242" t="s">
        <v>8</v>
      </c>
      <c r="C5" s="243" t="s">
        <v>69</v>
      </c>
      <c r="D5" s="149"/>
      <c r="E5" s="149"/>
      <c r="F5" s="149"/>
      <c r="G5" s="149"/>
      <c r="H5" s="149"/>
      <c r="I5" s="149"/>
      <c r="J5" s="149"/>
      <c r="K5" s="149"/>
    </row>
    <row r="6" spans="2:12" ht="12.75" x14ac:dyDescent="0.2">
      <c r="D6" s="149"/>
      <c r="E6" s="149"/>
      <c r="F6" s="149"/>
      <c r="G6" s="149"/>
      <c r="H6" s="149"/>
      <c r="I6" s="149"/>
      <c r="J6" s="149"/>
      <c r="K6" s="149"/>
    </row>
    <row r="7" spans="2:12" x14ac:dyDescent="0.25">
      <c r="B7" s="202" t="s">
        <v>364</v>
      </c>
      <c r="D7" s="149"/>
      <c r="E7" s="149"/>
      <c r="F7" s="149"/>
      <c r="G7" s="149"/>
      <c r="H7" s="149"/>
      <c r="I7" s="149"/>
      <c r="J7" s="149"/>
      <c r="K7" s="149"/>
    </row>
    <row r="8" spans="2:12" ht="12.75" x14ac:dyDescent="0.2">
      <c r="D8" s="149"/>
      <c r="E8" s="149"/>
      <c r="F8" s="149"/>
      <c r="G8" s="149"/>
      <c r="H8" s="149"/>
      <c r="I8" s="149"/>
      <c r="J8" s="149"/>
      <c r="K8" s="149"/>
    </row>
    <row r="9" spans="2:12" x14ac:dyDescent="0.25">
      <c r="B9" s="244" t="s">
        <v>365</v>
      </c>
      <c r="C9" s="244" t="s">
        <v>366</v>
      </c>
      <c r="D9" s="61"/>
      <c r="E9" s="61"/>
      <c r="F9" s="61"/>
      <c r="G9" s="61"/>
      <c r="H9" s="149"/>
      <c r="I9" s="149"/>
      <c r="J9" s="149"/>
      <c r="K9" s="149"/>
    </row>
    <row r="10" spans="2:12" x14ac:dyDescent="0.25">
      <c r="B10" s="170">
        <v>1005</v>
      </c>
      <c r="C10" s="229" t="s">
        <v>367</v>
      </c>
      <c r="D10" s="62"/>
      <c r="E10" s="62"/>
      <c r="F10" s="62"/>
      <c r="G10" s="62"/>
      <c r="H10" s="149"/>
      <c r="I10" s="149"/>
      <c r="J10" s="149"/>
      <c r="K10" s="149"/>
    </row>
    <row r="11" spans="2:12" ht="12.75" x14ac:dyDescent="0.2">
      <c r="B11" s="170"/>
      <c r="C11" s="170"/>
      <c r="D11" s="62"/>
      <c r="E11" s="62"/>
      <c r="F11" s="62"/>
      <c r="G11" s="62"/>
      <c r="H11" s="149"/>
      <c r="I11" s="149"/>
      <c r="J11" s="149"/>
      <c r="K11" s="149"/>
    </row>
    <row r="12" spans="2:12" x14ac:dyDescent="0.25">
      <c r="B12" s="202" t="s">
        <v>368</v>
      </c>
      <c r="C12" s="202"/>
      <c r="D12" s="245"/>
      <c r="E12" s="245"/>
      <c r="F12" s="245"/>
      <c r="G12" s="245"/>
      <c r="H12" s="149"/>
      <c r="I12" s="149"/>
      <c r="J12" s="149"/>
      <c r="K12" s="149"/>
    </row>
    <row r="13" spans="2:12" ht="12.75" x14ac:dyDescent="0.2">
      <c r="B13" s="117"/>
      <c r="C13" s="117"/>
      <c r="D13" s="246"/>
      <c r="E13" s="246"/>
      <c r="F13" s="246"/>
      <c r="G13" s="246"/>
      <c r="H13" s="246"/>
      <c r="I13" s="246"/>
      <c r="J13" s="246"/>
      <c r="K13" s="246"/>
      <c r="L13" s="247">
        <f>L15+L74+L156+L877+L1078+L1142+L1201+L1474+L1542+L1667+L1770+L2067+L2104+L2243+L2303+L2412</f>
        <v>0</v>
      </c>
    </row>
    <row r="14" spans="2:12" x14ac:dyDescent="0.25">
      <c r="B14" s="242" t="s">
        <v>369</v>
      </c>
      <c r="C14" s="170" t="s">
        <v>416</v>
      </c>
      <c r="D14" s="246"/>
      <c r="E14" s="246"/>
      <c r="F14" s="246"/>
      <c r="G14" s="246"/>
      <c r="H14" s="246"/>
      <c r="I14" s="246"/>
      <c r="J14" s="246"/>
      <c r="K14" s="246"/>
    </row>
    <row r="15" spans="2:12" ht="26.4" x14ac:dyDescent="0.25">
      <c r="B15" s="242" t="s">
        <v>370</v>
      </c>
      <c r="C15" s="103">
        <v>104016</v>
      </c>
      <c r="D15" s="248"/>
      <c r="E15" s="248"/>
      <c r="F15" s="248"/>
      <c r="G15" s="248"/>
      <c r="H15" s="248"/>
      <c r="I15" s="248"/>
      <c r="J15" s="248"/>
      <c r="K15" s="248"/>
    </row>
    <row r="16" spans="2:12" ht="26.4" x14ac:dyDescent="0.25">
      <c r="B16" s="242" t="s">
        <v>371</v>
      </c>
      <c r="C16" s="107" t="s">
        <v>59</v>
      </c>
      <c r="D16" s="141"/>
      <c r="E16" s="141"/>
      <c r="F16" s="141"/>
      <c r="G16" s="141"/>
      <c r="H16" s="141"/>
      <c r="I16" s="141"/>
      <c r="J16" s="141"/>
      <c r="K16" s="141"/>
      <c r="L16" s="141">
        <f>L25+L38+L52+L66</f>
        <v>0</v>
      </c>
    </row>
    <row r="17" spans="1:12" x14ac:dyDescent="0.25">
      <c r="B17" s="242" t="s">
        <v>372</v>
      </c>
      <c r="C17" s="11">
        <v>1005</v>
      </c>
      <c r="D17" s="601" t="s">
        <v>385</v>
      </c>
      <c r="E17" s="602"/>
      <c r="F17" s="602"/>
      <c r="G17" s="602"/>
      <c r="H17" s="602"/>
      <c r="I17" s="602"/>
      <c r="J17" s="602"/>
      <c r="K17" s="602"/>
      <c r="L17" s="603"/>
    </row>
    <row r="18" spans="1:12" x14ac:dyDescent="0.25">
      <c r="B18" s="242" t="s">
        <v>373</v>
      </c>
      <c r="C18" s="170">
        <v>11001</v>
      </c>
      <c r="D18" s="592" t="s">
        <v>800</v>
      </c>
      <c r="E18" s="592" t="s">
        <v>801</v>
      </c>
      <c r="F18" s="595" t="s">
        <v>802</v>
      </c>
      <c r="G18" s="595" t="s">
        <v>803</v>
      </c>
      <c r="H18" s="595" t="s">
        <v>804</v>
      </c>
      <c r="I18" s="598" t="s">
        <v>805</v>
      </c>
      <c r="J18" s="592" t="s">
        <v>390</v>
      </c>
      <c r="K18" s="592" t="s">
        <v>806</v>
      </c>
      <c r="L18" s="592"/>
    </row>
    <row r="19" spans="1:12" ht="52.8" x14ac:dyDescent="0.25">
      <c r="B19" s="249" t="s">
        <v>374</v>
      </c>
      <c r="C19" s="107" t="s">
        <v>375</v>
      </c>
      <c r="D19" s="593"/>
      <c r="E19" s="593"/>
      <c r="F19" s="596"/>
      <c r="G19" s="596"/>
      <c r="H19" s="596"/>
      <c r="I19" s="599"/>
      <c r="J19" s="593"/>
      <c r="K19" s="593"/>
      <c r="L19" s="593"/>
    </row>
    <row r="20" spans="1:12" ht="66" x14ac:dyDescent="0.25">
      <c r="B20" s="249" t="s">
        <v>376</v>
      </c>
      <c r="C20" s="107" t="s">
        <v>377</v>
      </c>
      <c r="D20" s="593"/>
      <c r="E20" s="593"/>
      <c r="F20" s="596"/>
      <c r="G20" s="596"/>
      <c r="H20" s="596"/>
      <c r="I20" s="599"/>
      <c r="J20" s="593"/>
      <c r="K20" s="593"/>
      <c r="L20" s="593"/>
    </row>
    <row r="21" spans="1:12" x14ac:dyDescent="0.25">
      <c r="B21" s="249" t="s">
        <v>378</v>
      </c>
      <c r="C21" s="107" t="s">
        <v>379</v>
      </c>
      <c r="D21" s="593"/>
      <c r="E21" s="593"/>
      <c r="F21" s="596"/>
      <c r="G21" s="596"/>
      <c r="H21" s="596"/>
      <c r="I21" s="599"/>
      <c r="J21" s="593"/>
      <c r="K21" s="593"/>
      <c r="L21" s="593"/>
    </row>
    <row r="22" spans="1:12" ht="26.4" x14ac:dyDescent="0.25">
      <c r="B22" s="249" t="s">
        <v>380</v>
      </c>
      <c r="C22" s="107" t="s">
        <v>381</v>
      </c>
      <c r="D22" s="593"/>
      <c r="E22" s="593"/>
      <c r="F22" s="596"/>
      <c r="G22" s="596"/>
      <c r="H22" s="596"/>
      <c r="I22" s="599"/>
      <c r="J22" s="593"/>
      <c r="K22" s="593"/>
      <c r="L22" s="593"/>
    </row>
    <row r="23" spans="1:12" x14ac:dyDescent="0.25">
      <c r="B23" s="601" t="s">
        <v>382</v>
      </c>
      <c r="C23" s="603"/>
      <c r="D23" s="594"/>
      <c r="E23" s="594"/>
      <c r="F23" s="597"/>
      <c r="G23" s="597"/>
      <c r="H23" s="597"/>
      <c r="I23" s="600"/>
      <c r="J23" s="594"/>
      <c r="K23" s="594"/>
      <c r="L23" s="594"/>
    </row>
    <row r="24" spans="1:12" x14ac:dyDescent="0.25">
      <c r="B24" s="585" t="s">
        <v>383</v>
      </c>
      <c r="C24" s="586"/>
      <c r="D24" s="81">
        <v>103</v>
      </c>
      <c r="E24" s="81">
        <v>103</v>
      </c>
      <c r="F24" s="81">
        <v>105</v>
      </c>
      <c r="G24" s="81">
        <v>105</v>
      </c>
      <c r="H24" s="191">
        <v>105</v>
      </c>
      <c r="I24" s="192">
        <v>105</v>
      </c>
      <c r="J24" s="191">
        <v>105</v>
      </c>
      <c r="K24" s="191">
        <v>105</v>
      </c>
      <c r="L24" s="191"/>
    </row>
    <row r="25" spans="1:12" ht="26.4" x14ac:dyDescent="0.25">
      <c r="B25" s="250" t="s">
        <v>384</v>
      </c>
      <c r="C25" s="251"/>
      <c r="D25" s="77">
        <v>603</v>
      </c>
      <c r="E25" s="100">
        <v>660.5</v>
      </c>
      <c r="F25" s="100">
        <v>152.5</v>
      </c>
      <c r="G25" s="100">
        <v>305</v>
      </c>
      <c r="H25" s="252">
        <v>457.5</v>
      </c>
      <c r="I25" s="41">
        <v>610</v>
      </c>
      <c r="J25" s="100">
        <v>610</v>
      </c>
      <c r="K25" s="100">
        <v>610</v>
      </c>
      <c r="L25" s="7"/>
    </row>
    <row r="26" spans="1:12" s="253" customFormat="1" ht="15" x14ac:dyDescent="0.25">
      <c r="A26" s="367"/>
    </row>
    <row r="27" spans="1:12" x14ac:dyDescent="0.25">
      <c r="B27" s="242" t="s">
        <v>369</v>
      </c>
      <c r="C27" s="170" t="s">
        <v>416</v>
      </c>
      <c r="D27" s="241"/>
      <c r="E27" s="241"/>
      <c r="F27" s="241"/>
      <c r="G27" s="241"/>
      <c r="H27" s="241"/>
      <c r="I27" s="201"/>
      <c r="J27" s="241"/>
      <c r="K27" s="241"/>
      <c r="L27" s="241"/>
    </row>
    <row r="28" spans="1:12" ht="26.4" x14ac:dyDescent="0.25">
      <c r="B28" s="242" t="s">
        <v>370</v>
      </c>
      <c r="C28" s="170">
        <v>104016</v>
      </c>
      <c r="D28" s="241"/>
      <c r="E28" s="241"/>
      <c r="F28" s="241"/>
      <c r="G28" s="241"/>
      <c r="H28" s="241"/>
      <c r="I28" s="201"/>
      <c r="J28" s="241"/>
      <c r="K28" s="241"/>
      <c r="L28" s="241"/>
    </row>
    <row r="29" spans="1:12" ht="26.4" x14ac:dyDescent="0.25">
      <c r="B29" s="242" t="s">
        <v>371</v>
      </c>
      <c r="C29" s="170" t="s">
        <v>59</v>
      </c>
      <c r="D29" s="241"/>
      <c r="E29" s="241"/>
      <c r="F29" s="241"/>
      <c r="G29" s="241"/>
      <c r="H29" s="241"/>
      <c r="I29" s="201"/>
      <c r="J29" s="241"/>
      <c r="K29" s="241"/>
      <c r="L29" s="241"/>
    </row>
    <row r="30" spans="1:12" x14ac:dyDescent="0.25">
      <c r="B30" s="242" t="s">
        <v>372</v>
      </c>
      <c r="C30" s="170" t="s">
        <v>55</v>
      </c>
      <c r="D30" s="601" t="s">
        <v>385</v>
      </c>
      <c r="E30" s="602"/>
      <c r="F30" s="602"/>
      <c r="G30" s="602"/>
      <c r="H30" s="602"/>
      <c r="I30" s="602"/>
      <c r="J30" s="602"/>
      <c r="K30" s="602"/>
      <c r="L30" s="603"/>
    </row>
    <row r="31" spans="1:12" ht="13.2" customHeight="1" x14ac:dyDescent="0.25">
      <c r="B31" s="242" t="s">
        <v>373</v>
      </c>
      <c r="C31" s="170" t="s">
        <v>57</v>
      </c>
      <c r="D31" s="391" t="s">
        <v>800</v>
      </c>
      <c r="E31" s="391" t="s">
        <v>801</v>
      </c>
      <c r="F31" s="392" t="s">
        <v>802</v>
      </c>
      <c r="G31" s="392" t="s">
        <v>803</v>
      </c>
      <c r="H31" s="392" t="s">
        <v>804</v>
      </c>
      <c r="I31" s="303" t="s">
        <v>805</v>
      </c>
      <c r="J31" s="391" t="s">
        <v>390</v>
      </c>
      <c r="K31" s="391" t="s">
        <v>806</v>
      </c>
      <c r="L31" s="592"/>
    </row>
    <row r="32" spans="1:12" ht="66" x14ac:dyDescent="0.25">
      <c r="B32" s="249" t="s">
        <v>374</v>
      </c>
      <c r="C32" s="107" t="s">
        <v>391</v>
      </c>
      <c r="D32" s="303"/>
      <c r="E32" s="303"/>
      <c r="F32" s="393"/>
      <c r="G32" s="393"/>
      <c r="H32" s="393"/>
      <c r="I32" s="303"/>
      <c r="J32" s="303"/>
      <c r="K32" s="303"/>
      <c r="L32" s="593"/>
    </row>
    <row r="33" spans="1:12" ht="66" x14ac:dyDescent="0.25">
      <c r="B33" s="249" t="s">
        <v>376</v>
      </c>
      <c r="C33" s="107" t="s">
        <v>392</v>
      </c>
      <c r="D33" s="303"/>
      <c r="E33" s="303"/>
      <c r="F33" s="393"/>
      <c r="G33" s="393"/>
      <c r="H33" s="393"/>
      <c r="I33" s="303"/>
      <c r="J33" s="303"/>
      <c r="K33" s="303"/>
      <c r="L33" s="593"/>
    </row>
    <row r="34" spans="1:12" x14ac:dyDescent="0.25">
      <c r="B34" s="249" t="s">
        <v>378</v>
      </c>
      <c r="C34" s="170" t="s">
        <v>393</v>
      </c>
      <c r="D34" s="303"/>
      <c r="E34" s="303"/>
      <c r="F34" s="393"/>
      <c r="G34" s="393"/>
      <c r="H34" s="393"/>
      <c r="I34" s="303"/>
      <c r="J34" s="303"/>
      <c r="K34" s="303"/>
      <c r="L34" s="593"/>
    </row>
    <row r="35" spans="1:12" x14ac:dyDescent="0.25">
      <c r="B35" s="601" t="s">
        <v>382</v>
      </c>
      <c r="C35" s="603"/>
      <c r="D35" s="303"/>
      <c r="E35" s="303"/>
      <c r="F35" s="393"/>
      <c r="G35" s="393"/>
      <c r="H35" s="393"/>
      <c r="I35" s="303"/>
      <c r="J35" s="303"/>
      <c r="K35" s="303"/>
      <c r="L35" s="593"/>
    </row>
    <row r="36" spans="1:12" s="149" customFormat="1" x14ac:dyDescent="0.25">
      <c r="B36" s="622" t="s">
        <v>383</v>
      </c>
      <c r="C36" s="623"/>
      <c r="D36" s="243">
        <v>34995</v>
      </c>
      <c r="E36" s="243">
        <v>36250</v>
      </c>
      <c r="F36" s="243">
        <v>36930</v>
      </c>
      <c r="G36" s="243">
        <v>36930</v>
      </c>
      <c r="H36" s="243">
        <v>36930</v>
      </c>
      <c r="I36" s="243">
        <v>36930</v>
      </c>
      <c r="J36" s="243">
        <v>36930</v>
      </c>
      <c r="K36" s="243">
        <v>36930</v>
      </c>
      <c r="L36" s="594"/>
    </row>
    <row r="37" spans="1:12" x14ac:dyDescent="0.25">
      <c r="B37" s="585" t="s">
        <v>394</v>
      </c>
      <c r="C37" s="586"/>
      <c r="D37" s="81">
        <v>1</v>
      </c>
      <c r="E37" s="81">
        <v>1</v>
      </c>
      <c r="F37" s="81">
        <v>1</v>
      </c>
      <c r="G37" s="81">
        <v>1</v>
      </c>
      <c r="H37" s="81">
        <v>1</v>
      </c>
      <c r="I37" s="88">
        <v>1</v>
      </c>
      <c r="J37" s="81">
        <v>1</v>
      </c>
      <c r="K37" s="81">
        <v>1</v>
      </c>
      <c r="L37" s="191"/>
    </row>
    <row r="38" spans="1:12" x14ac:dyDescent="0.25">
      <c r="B38" s="606" t="s">
        <v>384</v>
      </c>
      <c r="C38" s="607"/>
      <c r="D38" s="254">
        <v>10920201.779999999</v>
      </c>
      <c r="E38" s="254">
        <v>10953036</v>
      </c>
      <c r="F38" s="254">
        <v>3469752</v>
      </c>
      <c r="G38" s="254">
        <v>6939504</v>
      </c>
      <c r="H38" s="254">
        <v>10409256</v>
      </c>
      <c r="I38" s="254">
        <v>13879008</v>
      </c>
      <c r="J38" s="254">
        <v>13879008</v>
      </c>
      <c r="K38" s="254">
        <v>13879008</v>
      </c>
      <c r="L38" s="81"/>
    </row>
    <row r="39" spans="1:12" s="253" customFormat="1" ht="15" x14ac:dyDescent="0.25">
      <c r="A39" s="367"/>
    </row>
    <row r="40" spans="1:12" x14ac:dyDescent="0.25">
      <c r="B40" s="242" t="s">
        <v>369</v>
      </c>
      <c r="C40" s="170" t="s">
        <v>416</v>
      </c>
      <c r="D40" s="624"/>
      <c r="E40" s="624"/>
      <c r="F40" s="624"/>
      <c r="G40" s="624"/>
      <c r="H40" s="624"/>
      <c r="I40" s="624"/>
      <c r="J40" s="624"/>
      <c r="K40" s="624"/>
      <c r="L40" s="624"/>
    </row>
    <row r="41" spans="1:12" ht="26.4" x14ac:dyDescent="0.25">
      <c r="B41" s="242" t="s">
        <v>370</v>
      </c>
      <c r="C41" s="170">
        <v>104016</v>
      </c>
      <c r="D41" s="255"/>
      <c r="E41" s="255"/>
      <c r="F41" s="255"/>
      <c r="G41" s="255"/>
      <c r="H41" s="255"/>
      <c r="I41" s="256"/>
      <c r="J41" s="255"/>
      <c r="K41" s="255"/>
      <c r="L41" s="255"/>
    </row>
    <row r="42" spans="1:12" ht="26.4" x14ac:dyDescent="0.25">
      <c r="B42" s="242" t="s">
        <v>371</v>
      </c>
      <c r="C42" s="170" t="s">
        <v>59</v>
      </c>
      <c r="D42" s="255"/>
      <c r="E42" s="255"/>
      <c r="F42" s="255"/>
      <c r="G42" s="255"/>
      <c r="H42" s="255"/>
      <c r="I42" s="256"/>
      <c r="J42" s="255"/>
      <c r="K42" s="255"/>
      <c r="L42" s="255"/>
    </row>
    <row r="43" spans="1:12" x14ac:dyDescent="0.25">
      <c r="B43" s="242" t="s">
        <v>372</v>
      </c>
      <c r="C43" s="170">
        <v>1005</v>
      </c>
      <c r="D43" s="601" t="s">
        <v>385</v>
      </c>
      <c r="E43" s="602"/>
      <c r="F43" s="602"/>
      <c r="G43" s="602"/>
      <c r="H43" s="602"/>
      <c r="I43" s="602"/>
      <c r="J43" s="602"/>
      <c r="K43" s="602"/>
      <c r="L43" s="603"/>
    </row>
    <row r="44" spans="1:12" ht="13.2" customHeight="1" x14ac:dyDescent="0.25">
      <c r="B44" s="242" t="s">
        <v>373</v>
      </c>
      <c r="C44" s="170">
        <v>12002</v>
      </c>
      <c r="D44" s="592" t="s">
        <v>800</v>
      </c>
      <c r="E44" s="592" t="s">
        <v>801</v>
      </c>
      <c r="F44" s="595" t="s">
        <v>802</v>
      </c>
      <c r="G44" s="595" t="s">
        <v>803</v>
      </c>
      <c r="H44" s="595" t="s">
        <v>804</v>
      </c>
      <c r="I44" s="598" t="s">
        <v>805</v>
      </c>
      <c r="J44" s="592" t="s">
        <v>390</v>
      </c>
      <c r="K44" s="592" t="s">
        <v>806</v>
      </c>
      <c r="L44" s="592"/>
    </row>
    <row r="45" spans="1:12" x14ac:dyDescent="0.25">
      <c r="B45" s="249" t="s">
        <v>374</v>
      </c>
      <c r="C45" s="107" t="s">
        <v>396</v>
      </c>
      <c r="D45" s="593"/>
      <c r="E45" s="593"/>
      <c r="F45" s="596"/>
      <c r="G45" s="596"/>
      <c r="H45" s="596"/>
      <c r="I45" s="599"/>
      <c r="J45" s="593"/>
      <c r="K45" s="593"/>
      <c r="L45" s="593"/>
    </row>
    <row r="46" spans="1:12" x14ac:dyDescent="0.25">
      <c r="B46" s="249" t="s">
        <v>376</v>
      </c>
      <c r="C46" s="170" t="s">
        <v>397</v>
      </c>
      <c r="D46" s="593"/>
      <c r="E46" s="593"/>
      <c r="F46" s="596"/>
      <c r="G46" s="596"/>
      <c r="H46" s="596"/>
      <c r="I46" s="599"/>
      <c r="J46" s="593"/>
      <c r="K46" s="593"/>
      <c r="L46" s="593"/>
    </row>
    <row r="47" spans="1:12" x14ac:dyDescent="0.25">
      <c r="B47" s="249" t="s">
        <v>378</v>
      </c>
      <c r="C47" s="170" t="s">
        <v>393</v>
      </c>
      <c r="D47" s="593"/>
      <c r="E47" s="593"/>
      <c r="F47" s="596"/>
      <c r="G47" s="596"/>
      <c r="H47" s="596"/>
      <c r="I47" s="599"/>
      <c r="J47" s="593"/>
      <c r="K47" s="593"/>
      <c r="L47" s="593"/>
    </row>
    <row r="48" spans="1:12" ht="39.6" x14ac:dyDescent="0.25">
      <c r="B48" s="242" t="s">
        <v>395</v>
      </c>
      <c r="C48" s="170" t="s">
        <v>398</v>
      </c>
      <c r="D48" s="593"/>
      <c r="E48" s="593"/>
      <c r="F48" s="596"/>
      <c r="G48" s="596"/>
      <c r="H48" s="596"/>
      <c r="I48" s="599"/>
      <c r="J48" s="593"/>
      <c r="K48" s="593"/>
      <c r="L48" s="593"/>
    </row>
    <row r="49" spans="1:12" x14ac:dyDescent="0.25">
      <c r="B49" s="601" t="s">
        <v>56</v>
      </c>
      <c r="C49" s="603"/>
      <c r="D49" s="594"/>
      <c r="E49" s="594"/>
      <c r="F49" s="597"/>
      <c r="G49" s="597"/>
      <c r="H49" s="597"/>
      <c r="I49" s="600"/>
      <c r="J49" s="594"/>
      <c r="K49" s="594"/>
      <c r="L49" s="594"/>
    </row>
    <row r="50" spans="1:12" x14ac:dyDescent="0.25">
      <c r="B50" s="585" t="s">
        <v>422</v>
      </c>
      <c r="C50" s="586"/>
      <c r="D50" s="394">
        <v>310</v>
      </c>
      <c r="E50" s="394">
        <v>235</v>
      </c>
      <c r="F50" s="394">
        <v>166</v>
      </c>
      <c r="G50" s="394">
        <v>166</v>
      </c>
      <c r="H50" s="394">
        <v>166</v>
      </c>
      <c r="I50" s="395">
        <v>166</v>
      </c>
      <c r="J50" s="394">
        <v>71</v>
      </c>
      <c r="K50" s="394">
        <v>31</v>
      </c>
      <c r="L50" s="191"/>
    </row>
    <row r="51" spans="1:12" x14ac:dyDescent="0.25">
      <c r="B51" s="585" t="s">
        <v>423</v>
      </c>
      <c r="C51" s="586"/>
      <c r="D51" s="394">
        <v>1</v>
      </c>
      <c r="E51" s="394">
        <v>1</v>
      </c>
      <c r="F51" s="394">
        <v>1</v>
      </c>
      <c r="G51" s="394">
        <v>1</v>
      </c>
      <c r="H51" s="394">
        <v>1</v>
      </c>
      <c r="I51" s="395">
        <v>1</v>
      </c>
      <c r="J51" s="394">
        <v>1</v>
      </c>
      <c r="K51" s="394">
        <v>1</v>
      </c>
      <c r="L51" s="191"/>
    </row>
    <row r="52" spans="1:12" x14ac:dyDescent="0.25">
      <c r="B52" s="606" t="s">
        <v>384</v>
      </c>
      <c r="C52" s="607"/>
      <c r="D52" s="396">
        <v>257966.3</v>
      </c>
      <c r="E52" s="396">
        <v>282000</v>
      </c>
      <c r="F52" s="396">
        <v>51792</v>
      </c>
      <c r="G52" s="396">
        <v>99600</v>
      </c>
      <c r="H52" s="396">
        <v>149400</v>
      </c>
      <c r="I52" s="397">
        <v>199200</v>
      </c>
      <c r="J52" s="396">
        <v>85200</v>
      </c>
      <c r="K52" s="396">
        <v>37200</v>
      </c>
      <c r="L52" s="191"/>
    </row>
    <row r="53" spans="1:12" s="253" customFormat="1" ht="15" x14ac:dyDescent="0.25">
      <c r="A53" s="367"/>
    </row>
    <row r="54" spans="1:12" x14ac:dyDescent="0.25">
      <c r="B54" s="242" t="s">
        <v>369</v>
      </c>
      <c r="C54" s="170" t="s">
        <v>416</v>
      </c>
      <c r="D54" s="624"/>
      <c r="E54" s="624"/>
      <c r="F54" s="624"/>
      <c r="G54" s="624"/>
      <c r="H54" s="624"/>
      <c r="I54" s="624"/>
      <c r="J54" s="624"/>
      <c r="K54" s="624"/>
      <c r="L54" s="624"/>
    </row>
    <row r="55" spans="1:12" ht="26.4" x14ac:dyDescent="0.25">
      <c r="B55" s="242" t="s">
        <v>370</v>
      </c>
      <c r="C55" s="170">
        <v>104016</v>
      </c>
      <c r="D55" s="255"/>
      <c r="E55" s="255"/>
      <c r="F55" s="255"/>
      <c r="G55" s="255"/>
      <c r="H55" s="255"/>
      <c r="I55" s="256"/>
      <c r="J55" s="255"/>
      <c r="K55" s="255"/>
      <c r="L55" s="255"/>
    </row>
    <row r="56" spans="1:12" ht="26.4" x14ac:dyDescent="0.25">
      <c r="B56" s="242" t="s">
        <v>371</v>
      </c>
      <c r="C56" s="170" t="s">
        <v>59</v>
      </c>
      <c r="D56" s="255"/>
      <c r="E56" s="255"/>
      <c r="F56" s="255"/>
      <c r="G56" s="255"/>
      <c r="H56" s="255"/>
      <c r="I56" s="256"/>
      <c r="J56" s="255"/>
      <c r="K56" s="255"/>
      <c r="L56" s="255"/>
    </row>
    <row r="57" spans="1:12" x14ac:dyDescent="0.25">
      <c r="B57" s="242" t="s">
        <v>372</v>
      </c>
      <c r="C57" s="170">
        <v>1005</v>
      </c>
      <c r="D57" s="601" t="s">
        <v>385</v>
      </c>
      <c r="E57" s="602"/>
      <c r="F57" s="602"/>
      <c r="G57" s="602"/>
      <c r="H57" s="602"/>
      <c r="I57" s="602"/>
      <c r="J57" s="602"/>
      <c r="K57" s="602"/>
      <c r="L57" s="603"/>
    </row>
    <row r="58" spans="1:12" ht="13.2" customHeight="1" x14ac:dyDescent="0.25">
      <c r="B58" s="242" t="s">
        <v>373</v>
      </c>
      <c r="C58" s="170">
        <v>12003</v>
      </c>
      <c r="D58" s="592" t="s">
        <v>800</v>
      </c>
      <c r="E58" s="592" t="s">
        <v>801</v>
      </c>
      <c r="F58" s="595" t="s">
        <v>802</v>
      </c>
      <c r="G58" s="595" t="s">
        <v>803</v>
      </c>
      <c r="H58" s="595" t="s">
        <v>804</v>
      </c>
      <c r="I58" s="598" t="s">
        <v>805</v>
      </c>
      <c r="J58" s="592" t="s">
        <v>390</v>
      </c>
      <c r="K58" s="592" t="s">
        <v>806</v>
      </c>
      <c r="L58" s="592"/>
    </row>
    <row r="59" spans="1:12" ht="52.8" x14ac:dyDescent="0.25">
      <c r="B59" s="249" t="s">
        <v>374</v>
      </c>
      <c r="C59" s="107" t="s">
        <v>399</v>
      </c>
      <c r="D59" s="593"/>
      <c r="E59" s="593"/>
      <c r="F59" s="596"/>
      <c r="G59" s="596"/>
      <c r="H59" s="596"/>
      <c r="I59" s="599"/>
      <c r="J59" s="593"/>
      <c r="K59" s="593"/>
      <c r="L59" s="593"/>
    </row>
    <row r="60" spans="1:12" ht="52.8" x14ac:dyDescent="0.25">
      <c r="B60" s="249" t="s">
        <v>376</v>
      </c>
      <c r="C60" s="170" t="s">
        <v>400</v>
      </c>
      <c r="D60" s="593"/>
      <c r="E60" s="593"/>
      <c r="F60" s="596"/>
      <c r="G60" s="596"/>
      <c r="H60" s="596"/>
      <c r="I60" s="599"/>
      <c r="J60" s="593"/>
      <c r="K60" s="593"/>
      <c r="L60" s="593"/>
    </row>
    <row r="61" spans="1:12" x14ac:dyDescent="0.25">
      <c r="B61" s="249" t="s">
        <v>378</v>
      </c>
      <c r="C61" s="170" t="s">
        <v>393</v>
      </c>
      <c r="D61" s="593"/>
      <c r="E61" s="593"/>
      <c r="F61" s="596"/>
      <c r="G61" s="596"/>
      <c r="H61" s="596"/>
      <c r="I61" s="599"/>
      <c r="J61" s="593"/>
      <c r="K61" s="593"/>
      <c r="L61" s="593"/>
    </row>
    <row r="62" spans="1:12" ht="39.6" x14ac:dyDescent="0.25">
      <c r="B62" s="242" t="s">
        <v>395</v>
      </c>
      <c r="C62" s="170" t="s">
        <v>401</v>
      </c>
      <c r="D62" s="593"/>
      <c r="E62" s="593"/>
      <c r="F62" s="596"/>
      <c r="G62" s="596"/>
      <c r="H62" s="596"/>
      <c r="I62" s="599"/>
      <c r="J62" s="593"/>
      <c r="K62" s="593"/>
      <c r="L62" s="593"/>
    </row>
    <row r="63" spans="1:12" x14ac:dyDescent="0.25">
      <c r="B63" s="629" t="s">
        <v>382</v>
      </c>
      <c r="C63" s="630"/>
      <c r="D63" s="594"/>
      <c r="E63" s="594"/>
      <c r="F63" s="597"/>
      <c r="G63" s="597"/>
      <c r="H63" s="597"/>
      <c r="I63" s="600"/>
      <c r="J63" s="594"/>
      <c r="K63" s="594"/>
      <c r="L63" s="594"/>
    </row>
    <row r="64" spans="1:12" x14ac:dyDescent="0.25">
      <c r="B64" s="585" t="s">
        <v>383</v>
      </c>
      <c r="C64" s="586"/>
      <c r="D64" s="81">
        <v>103</v>
      </c>
      <c r="E64" s="81">
        <v>103</v>
      </c>
      <c r="F64" s="81">
        <v>105</v>
      </c>
      <c r="G64" s="81">
        <v>105</v>
      </c>
      <c r="H64" s="191">
        <v>105</v>
      </c>
      <c r="I64" s="192">
        <v>105</v>
      </c>
      <c r="J64" s="191">
        <v>105</v>
      </c>
      <c r="K64" s="191">
        <v>105</v>
      </c>
      <c r="L64" s="191"/>
    </row>
    <row r="65" spans="1:12" x14ac:dyDescent="0.25">
      <c r="B65" s="585" t="s">
        <v>423</v>
      </c>
      <c r="C65" s="586"/>
      <c r="D65" s="81">
        <v>1</v>
      </c>
      <c r="E65" s="81">
        <v>1</v>
      </c>
      <c r="F65" s="81">
        <v>1</v>
      </c>
      <c r="G65" s="81">
        <v>1</v>
      </c>
      <c r="H65" s="191">
        <v>1</v>
      </c>
      <c r="I65" s="192">
        <v>1</v>
      </c>
      <c r="J65" s="191">
        <v>1</v>
      </c>
      <c r="K65" s="191">
        <v>1</v>
      </c>
      <c r="L65" s="191"/>
    </row>
    <row r="66" spans="1:12" ht="15" x14ac:dyDescent="0.25">
      <c r="B66" s="606" t="s">
        <v>384</v>
      </c>
      <c r="C66" s="607"/>
      <c r="D66" s="79">
        <v>163441.68</v>
      </c>
      <c r="E66" s="79">
        <v>163200</v>
      </c>
      <c r="F66" s="95">
        <v>43212</v>
      </c>
      <c r="G66" s="95">
        <v>83100</v>
      </c>
      <c r="H66" s="95">
        <v>124650</v>
      </c>
      <c r="I66" s="95">
        <v>166200</v>
      </c>
      <c r="J66" s="95">
        <v>166200</v>
      </c>
      <c r="K66" s="95">
        <v>166200</v>
      </c>
      <c r="L66" s="191"/>
    </row>
    <row r="67" spans="1:12" s="253" customFormat="1" ht="15" x14ac:dyDescent="0.25">
      <c r="A67" s="367"/>
    </row>
    <row r="68" spans="1:12" x14ac:dyDescent="0.25">
      <c r="B68" s="102" t="s">
        <v>424</v>
      </c>
      <c r="C68" s="104" t="s">
        <v>425</v>
      </c>
      <c r="D68" s="105"/>
      <c r="E68" s="105"/>
      <c r="F68" s="105"/>
      <c r="G68" s="106"/>
      <c r="H68" s="191"/>
      <c r="I68" s="192"/>
      <c r="J68" s="191"/>
      <c r="K68" s="191"/>
      <c r="L68" s="191"/>
    </row>
    <row r="69" spans="1:12" x14ac:dyDescent="0.25">
      <c r="B69" s="375">
        <v>1011</v>
      </c>
      <c r="C69" s="366" t="s">
        <v>426</v>
      </c>
      <c r="D69" s="36"/>
      <c r="E69" s="36"/>
      <c r="F69" s="36"/>
      <c r="G69" s="169"/>
      <c r="H69" s="191"/>
      <c r="I69" s="192"/>
      <c r="J69" s="191"/>
      <c r="K69" s="191"/>
      <c r="L69" s="191"/>
    </row>
    <row r="70" spans="1:12" s="253" customFormat="1" ht="15" x14ac:dyDescent="0.25">
      <c r="A70" s="367"/>
    </row>
    <row r="71" spans="1:12" x14ac:dyDescent="0.25">
      <c r="B71" s="631" t="s">
        <v>427</v>
      </c>
      <c r="C71" s="632"/>
      <c r="D71" s="632"/>
      <c r="E71" s="632"/>
      <c r="F71" s="632"/>
      <c r="G71" s="633"/>
      <c r="H71" s="191"/>
      <c r="I71" s="192"/>
      <c r="J71" s="191"/>
      <c r="K71" s="191"/>
      <c r="L71" s="191"/>
    </row>
    <row r="72" spans="1:12" s="253" customFormat="1" ht="15" x14ac:dyDescent="0.25">
      <c r="A72" s="367"/>
    </row>
    <row r="73" spans="1:12" x14ac:dyDescent="0.25">
      <c r="B73" s="242" t="s">
        <v>369</v>
      </c>
      <c r="C73" s="170" t="s">
        <v>416</v>
      </c>
      <c r="D73" s="257"/>
      <c r="E73" s="257"/>
      <c r="F73" s="257"/>
      <c r="G73" s="257"/>
      <c r="H73" s="257"/>
      <c r="I73" s="258"/>
      <c r="J73" s="257"/>
      <c r="K73" s="257"/>
      <c r="L73" s="257"/>
    </row>
    <row r="74" spans="1:12" ht="26.4" x14ac:dyDescent="0.25">
      <c r="B74" s="242" t="s">
        <v>370</v>
      </c>
      <c r="C74" s="103">
        <v>104016</v>
      </c>
      <c r="D74" s="257"/>
      <c r="E74" s="257"/>
      <c r="F74" s="257"/>
      <c r="G74" s="257"/>
      <c r="H74" s="257"/>
      <c r="I74" s="257"/>
      <c r="J74" s="257"/>
      <c r="K74" s="257"/>
    </row>
    <row r="75" spans="1:12" ht="26.4" x14ac:dyDescent="0.25">
      <c r="B75" s="242" t="s">
        <v>371</v>
      </c>
      <c r="C75" s="170" t="s">
        <v>59</v>
      </c>
      <c r="D75" s="257"/>
      <c r="E75" s="257"/>
      <c r="F75" s="257"/>
      <c r="G75" s="257"/>
      <c r="H75" s="257"/>
      <c r="I75" s="258"/>
      <c r="J75" s="257"/>
      <c r="K75" s="257"/>
      <c r="L75" s="257"/>
    </row>
    <row r="76" spans="1:12" x14ac:dyDescent="0.25">
      <c r="B76" s="242" t="s">
        <v>372</v>
      </c>
      <c r="C76" s="170">
        <v>1011</v>
      </c>
      <c r="D76" s="601" t="s">
        <v>385</v>
      </c>
      <c r="E76" s="602"/>
      <c r="F76" s="602"/>
      <c r="G76" s="602"/>
      <c r="H76" s="602"/>
      <c r="I76" s="602"/>
      <c r="J76" s="602"/>
      <c r="K76" s="602"/>
      <c r="L76" s="603"/>
    </row>
    <row r="77" spans="1:12" ht="13.2" customHeight="1" x14ac:dyDescent="0.25">
      <c r="B77" s="242" t="s">
        <v>373</v>
      </c>
      <c r="C77" s="107">
        <v>11001</v>
      </c>
      <c r="D77" s="592" t="s">
        <v>800</v>
      </c>
      <c r="E77" s="592" t="s">
        <v>801</v>
      </c>
      <c r="F77" s="595" t="s">
        <v>802</v>
      </c>
      <c r="G77" s="595" t="s">
        <v>803</v>
      </c>
      <c r="H77" s="595" t="s">
        <v>804</v>
      </c>
      <c r="I77" s="598" t="s">
        <v>805</v>
      </c>
      <c r="J77" s="592" t="s">
        <v>390</v>
      </c>
      <c r="K77" s="592" t="s">
        <v>806</v>
      </c>
      <c r="L77" s="592"/>
    </row>
    <row r="78" spans="1:12" ht="26.4" x14ac:dyDescent="0.25">
      <c r="B78" s="242" t="s">
        <v>374</v>
      </c>
      <c r="C78" s="170" t="s">
        <v>402</v>
      </c>
      <c r="D78" s="593"/>
      <c r="E78" s="593"/>
      <c r="F78" s="596"/>
      <c r="G78" s="596"/>
      <c r="H78" s="596"/>
      <c r="I78" s="599"/>
      <c r="J78" s="593"/>
      <c r="K78" s="593"/>
      <c r="L78" s="593"/>
    </row>
    <row r="79" spans="1:12" ht="66" x14ac:dyDescent="0.25">
      <c r="B79" s="242" t="s">
        <v>376</v>
      </c>
      <c r="C79" s="170" t="s">
        <v>403</v>
      </c>
      <c r="D79" s="593"/>
      <c r="E79" s="593"/>
      <c r="F79" s="596"/>
      <c r="G79" s="596"/>
      <c r="H79" s="596"/>
      <c r="I79" s="599"/>
      <c r="J79" s="593"/>
      <c r="K79" s="593"/>
      <c r="L79" s="593"/>
    </row>
    <row r="80" spans="1:12" x14ac:dyDescent="0.25">
      <c r="B80" s="242" t="s">
        <v>378</v>
      </c>
      <c r="C80" s="170" t="s">
        <v>379</v>
      </c>
      <c r="D80" s="593"/>
      <c r="E80" s="593"/>
      <c r="F80" s="596"/>
      <c r="G80" s="596"/>
      <c r="H80" s="596"/>
      <c r="I80" s="599"/>
      <c r="J80" s="593"/>
      <c r="K80" s="593"/>
      <c r="L80" s="593"/>
    </row>
    <row r="81" spans="1:12" ht="26.4" x14ac:dyDescent="0.25">
      <c r="B81" s="242" t="s">
        <v>404</v>
      </c>
      <c r="C81" s="107" t="s">
        <v>455</v>
      </c>
      <c r="D81" s="593"/>
      <c r="E81" s="593"/>
      <c r="F81" s="596"/>
      <c r="G81" s="596"/>
      <c r="H81" s="596"/>
      <c r="I81" s="599"/>
      <c r="J81" s="593"/>
      <c r="K81" s="593"/>
      <c r="L81" s="593"/>
    </row>
    <row r="82" spans="1:12" x14ac:dyDescent="0.25">
      <c r="B82" s="259" t="s">
        <v>382</v>
      </c>
      <c r="C82" s="260"/>
      <c r="D82" s="594"/>
      <c r="E82" s="594"/>
      <c r="F82" s="597"/>
      <c r="G82" s="597"/>
      <c r="H82" s="597"/>
      <c r="I82" s="600"/>
      <c r="J82" s="594"/>
      <c r="K82" s="594"/>
      <c r="L82" s="594"/>
    </row>
    <row r="83" spans="1:12" x14ac:dyDescent="0.25">
      <c r="B83" s="585" t="s">
        <v>428</v>
      </c>
      <c r="C83" s="586"/>
      <c r="D83" s="84">
        <v>93397</v>
      </c>
      <c r="E83" s="84">
        <v>98666</v>
      </c>
      <c r="F83" s="84">
        <v>98775</v>
      </c>
      <c r="G83" s="84">
        <v>98775</v>
      </c>
      <c r="H83" s="261">
        <v>98775</v>
      </c>
      <c r="I83" s="262">
        <v>98775</v>
      </c>
      <c r="J83" s="261">
        <v>98775</v>
      </c>
      <c r="K83" s="261">
        <v>98775</v>
      </c>
      <c r="L83" s="261"/>
    </row>
    <row r="84" spans="1:12" ht="26.4" x14ac:dyDescent="0.25">
      <c r="B84" s="250" t="s">
        <v>384</v>
      </c>
      <c r="C84" s="251"/>
      <c r="D84" s="95">
        <v>314158.08000000002</v>
      </c>
      <c r="E84" s="95">
        <v>372223.8</v>
      </c>
      <c r="F84" s="95">
        <v>93067.862000000008</v>
      </c>
      <c r="G84" s="95">
        <v>186135.72400000002</v>
      </c>
      <c r="H84" s="95">
        <v>279203.58600000001</v>
      </c>
      <c r="I84" s="95">
        <v>372271.4</v>
      </c>
      <c r="J84" s="95">
        <v>372271.4</v>
      </c>
      <c r="K84" s="95">
        <v>372271.4</v>
      </c>
      <c r="L84" s="261"/>
    </row>
    <row r="85" spans="1:12" s="253" customFormat="1" ht="15" x14ac:dyDescent="0.25">
      <c r="A85" s="367"/>
    </row>
    <row r="86" spans="1:12" x14ac:dyDescent="0.25">
      <c r="B86" s="242" t="s">
        <v>369</v>
      </c>
      <c r="C86" s="170" t="s">
        <v>416</v>
      </c>
      <c r="D86" s="625"/>
      <c r="E86" s="626"/>
      <c r="F86" s="626"/>
      <c r="G86" s="626"/>
      <c r="H86" s="626"/>
      <c r="I86" s="626"/>
      <c r="J86" s="626"/>
    </row>
    <row r="87" spans="1:12" ht="26.4" x14ac:dyDescent="0.25">
      <c r="B87" s="242" t="s">
        <v>370</v>
      </c>
      <c r="C87" s="103">
        <v>104016</v>
      </c>
      <c r="D87" s="627"/>
      <c r="E87" s="628"/>
      <c r="F87" s="628"/>
      <c r="G87" s="628"/>
      <c r="H87" s="628"/>
      <c r="I87" s="628"/>
      <c r="J87" s="628"/>
    </row>
    <row r="88" spans="1:12" x14ac:dyDescent="0.25">
      <c r="B88" s="242" t="s">
        <v>371</v>
      </c>
      <c r="C88" s="170" t="s">
        <v>406</v>
      </c>
      <c r="D88" s="117"/>
      <c r="E88" s="117"/>
      <c r="F88" s="117"/>
      <c r="G88" s="117"/>
    </row>
    <row r="89" spans="1:12" x14ac:dyDescent="0.25">
      <c r="B89" s="242" t="s">
        <v>372</v>
      </c>
      <c r="C89" s="170">
        <v>1011</v>
      </c>
      <c r="D89" s="601" t="s">
        <v>385</v>
      </c>
      <c r="E89" s="602"/>
      <c r="F89" s="602"/>
      <c r="G89" s="602"/>
      <c r="H89" s="602"/>
      <c r="I89" s="602"/>
      <c r="J89" s="602"/>
      <c r="K89" s="602"/>
      <c r="L89" s="603"/>
    </row>
    <row r="90" spans="1:12" ht="13.2" customHeight="1" x14ac:dyDescent="0.25">
      <c r="B90" s="242" t="s">
        <v>373</v>
      </c>
      <c r="C90" s="107">
        <v>11002</v>
      </c>
      <c r="D90" s="592" t="s">
        <v>800</v>
      </c>
      <c r="E90" s="592" t="s">
        <v>801</v>
      </c>
      <c r="F90" s="595" t="s">
        <v>802</v>
      </c>
      <c r="G90" s="595" t="s">
        <v>803</v>
      </c>
      <c r="H90" s="595" t="s">
        <v>804</v>
      </c>
      <c r="I90" s="598" t="s">
        <v>805</v>
      </c>
      <c r="J90" s="592" t="s">
        <v>390</v>
      </c>
      <c r="K90" s="592" t="s">
        <v>806</v>
      </c>
      <c r="L90" s="592"/>
    </row>
    <row r="91" spans="1:12" ht="52.8" x14ac:dyDescent="0.25">
      <c r="B91" s="242" t="s">
        <v>374</v>
      </c>
      <c r="C91" s="170" t="s">
        <v>979</v>
      </c>
      <c r="D91" s="593"/>
      <c r="E91" s="593"/>
      <c r="F91" s="596"/>
      <c r="G91" s="596"/>
      <c r="H91" s="596"/>
      <c r="I91" s="599"/>
      <c r="J91" s="593"/>
      <c r="K91" s="593"/>
      <c r="L91" s="593"/>
    </row>
    <row r="92" spans="1:12" ht="39.6" x14ac:dyDescent="0.25">
      <c r="B92" s="242" t="s">
        <v>376</v>
      </c>
      <c r="C92" s="170" t="s">
        <v>407</v>
      </c>
      <c r="D92" s="593"/>
      <c r="E92" s="593"/>
      <c r="F92" s="596"/>
      <c r="G92" s="596"/>
      <c r="H92" s="596"/>
      <c r="I92" s="599"/>
      <c r="J92" s="593"/>
      <c r="K92" s="593"/>
      <c r="L92" s="593"/>
    </row>
    <row r="93" spans="1:12" x14ac:dyDescent="0.25">
      <c r="B93" s="242" t="s">
        <v>378</v>
      </c>
      <c r="C93" s="170" t="s">
        <v>379</v>
      </c>
      <c r="D93" s="593"/>
      <c r="E93" s="593"/>
      <c r="F93" s="596"/>
      <c r="G93" s="596"/>
      <c r="H93" s="596"/>
      <c r="I93" s="599"/>
      <c r="J93" s="593"/>
      <c r="K93" s="593"/>
      <c r="L93" s="593"/>
    </row>
    <row r="94" spans="1:12" ht="26.4" x14ac:dyDescent="0.25">
      <c r="B94" s="242" t="s">
        <v>380</v>
      </c>
      <c r="C94" s="107" t="s">
        <v>408</v>
      </c>
      <c r="D94" s="593"/>
      <c r="E94" s="593"/>
      <c r="F94" s="596"/>
      <c r="G94" s="596"/>
      <c r="H94" s="596"/>
      <c r="I94" s="599"/>
      <c r="J94" s="593"/>
      <c r="K94" s="593"/>
      <c r="L94" s="593"/>
    </row>
    <row r="95" spans="1:12" x14ac:dyDescent="0.25">
      <c r="B95" s="601" t="s">
        <v>382</v>
      </c>
      <c r="C95" s="603"/>
      <c r="D95" s="594"/>
      <c r="E95" s="594"/>
      <c r="F95" s="597"/>
      <c r="G95" s="597"/>
      <c r="H95" s="597"/>
      <c r="I95" s="600"/>
      <c r="J95" s="594"/>
      <c r="K95" s="594"/>
      <c r="L95" s="594"/>
    </row>
    <row r="96" spans="1:12" ht="16.2" customHeight="1" x14ac:dyDescent="0.2">
      <c r="B96" s="634"/>
      <c r="C96" s="635"/>
      <c r="D96" s="19"/>
      <c r="E96" s="19"/>
      <c r="F96" s="81"/>
      <c r="G96" s="81"/>
      <c r="H96" s="191"/>
      <c r="I96" s="192"/>
      <c r="J96" s="191"/>
      <c r="K96" s="191"/>
      <c r="L96" s="191"/>
    </row>
    <row r="97" spans="1:12" ht="13.2" customHeight="1" x14ac:dyDescent="0.2">
      <c r="B97" s="250"/>
      <c r="C97" s="251"/>
      <c r="D97" s="95">
        <v>486885.39</v>
      </c>
      <c r="E97" s="95">
        <v>504261.9</v>
      </c>
      <c r="F97" s="95">
        <v>0</v>
      </c>
      <c r="G97" s="95">
        <v>0</v>
      </c>
      <c r="H97" s="95">
        <v>0</v>
      </c>
      <c r="I97" s="95">
        <v>0</v>
      </c>
      <c r="J97" s="95">
        <v>0</v>
      </c>
      <c r="K97" s="95">
        <v>0</v>
      </c>
      <c r="L97" s="191"/>
    </row>
    <row r="98" spans="1:12" s="253" customFormat="1" ht="15" x14ac:dyDescent="0.25">
      <c r="A98" s="367"/>
    </row>
    <row r="99" spans="1:12" x14ac:dyDescent="0.25">
      <c r="B99" s="242" t="s">
        <v>369</v>
      </c>
      <c r="C99" s="170" t="s">
        <v>416</v>
      </c>
      <c r="D99" s="625"/>
      <c r="E99" s="626"/>
      <c r="F99" s="626"/>
      <c r="G99" s="626"/>
      <c r="H99" s="626"/>
      <c r="I99" s="626"/>
      <c r="J99" s="626"/>
    </row>
    <row r="100" spans="1:12" ht="26.4" x14ac:dyDescent="0.25">
      <c r="B100" s="242" t="s">
        <v>370</v>
      </c>
      <c r="C100" s="103">
        <v>104016</v>
      </c>
      <c r="D100" s="627"/>
      <c r="E100" s="628"/>
      <c r="F100" s="628"/>
      <c r="G100" s="628"/>
      <c r="H100" s="628"/>
      <c r="I100" s="628"/>
      <c r="J100" s="628"/>
    </row>
    <row r="101" spans="1:12" x14ac:dyDescent="0.25">
      <c r="B101" s="242" t="s">
        <v>371</v>
      </c>
      <c r="C101" s="170" t="s">
        <v>406</v>
      </c>
      <c r="D101" s="117"/>
      <c r="E101" s="117"/>
      <c r="F101" s="117"/>
      <c r="G101" s="117"/>
    </row>
    <row r="102" spans="1:12" x14ac:dyDescent="0.25">
      <c r="B102" s="242" t="s">
        <v>372</v>
      </c>
      <c r="C102" s="170">
        <v>1011</v>
      </c>
      <c r="D102" s="601" t="s">
        <v>385</v>
      </c>
      <c r="E102" s="602"/>
      <c r="F102" s="602"/>
      <c r="G102" s="602"/>
      <c r="H102" s="602"/>
      <c r="I102" s="602"/>
      <c r="J102" s="602"/>
      <c r="K102" s="602"/>
      <c r="L102" s="603"/>
    </row>
    <row r="103" spans="1:12" ht="13.2" customHeight="1" x14ac:dyDescent="0.25">
      <c r="B103" s="242" t="s">
        <v>373</v>
      </c>
      <c r="C103" s="107">
        <v>11003</v>
      </c>
      <c r="D103" s="592" t="s">
        <v>800</v>
      </c>
      <c r="E103" s="592" t="s">
        <v>801</v>
      </c>
      <c r="F103" s="595" t="s">
        <v>802</v>
      </c>
      <c r="G103" s="595" t="s">
        <v>803</v>
      </c>
      <c r="H103" s="595" t="s">
        <v>804</v>
      </c>
      <c r="I103" s="598" t="s">
        <v>805</v>
      </c>
      <c r="J103" s="592" t="s">
        <v>390</v>
      </c>
      <c r="K103" s="592" t="s">
        <v>806</v>
      </c>
      <c r="L103" s="592"/>
    </row>
    <row r="104" spans="1:12" ht="26.4" x14ac:dyDescent="0.25">
      <c r="B104" s="242" t="s">
        <v>374</v>
      </c>
      <c r="C104" s="107" t="s">
        <v>978</v>
      </c>
      <c r="D104" s="593"/>
      <c r="E104" s="593"/>
      <c r="F104" s="596"/>
      <c r="G104" s="596"/>
      <c r="H104" s="596"/>
      <c r="I104" s="599"/>
      <c r="J104" s="593"/>
      <c r="K104" s="593"/>
      <c r="L104" s="593"/>
    </row>
    <row r="105" spans="1:12" ht="79.2" x14ac:dyDescent="0.25">
      <c r="B105" s="242" t="s">
        <v>376</v>
      </c>
      <c r="C105" s="170" t="s">
        <v>809</v>
      </c>
      <c r="D105" s="593"/>
      <c r="E105" s="593"/>
      <c r="F105" s="596"/>
      <c r="G105" s="596"/>
      <c r="H105" s="596"/>
      <c r="I105" s="599"/>
      <c r="J105" s="593"/>
      <c r="K105" s="593"/>
      <c r="L105" s="593"/>
    </row>
    <row r="106" spans="1:12" x14ac:dyDescent="0.25">
      <c r="B106" s="242" t="s">
        <v>378</v>
      </c>
      <c r="C106" s="170" t="s">
        <v>379</v>
      </c>
      <c r="D106" s="593"/>
      <c r="E106" s="593"/>
      <c r="F106" s="596"/>
      <c r="G106" s="596"/>
      <c r="H106" s="596"/>
      <c r="I106" s="599"/>
      <c r="J106" s="593"/>
      <c r="K106" s="593"/>
      <c r="L106" s="593"/>
    </row>
    <row r="107" spans="1:12" ht="26.4" x14ac:dyDescent="0.25">
      <c r="B107" s="242" t="s">
        <v>380</v>
      </c>
      <c r="C107" s="107" t="s">
        <v>408</v>
      </c>
      <c r="D107" s="593"/>
      <c r="E107" s="593"/>
      <c r="F107" s="596"/>
      <c r="G107" s="596"/>
      <c r="H107" s="596"/>
      <c r="I107" s="599"/>
      <c r="J107" s="593"/>
      <c r="K107" s="593"/>
      <c r="L107" s="593"/>
    </row>
    <row r="108" spans="1:12" x14ac:dyDescent="0.25">
      <c r="B108" s="601" t="s">
        <v>382</v>
      </c>
      <c r="C108" s="603"/>
      <c r="D108" s="594"/>
      <c r="E108" s="594"/>
      <c r="F108" s="597"/>
      <c r="G108" s="597"/>
      <c r="H108" s="597"/>
      <c r="I108" s="600"/>
      <c r="J108" s="594"/>
      <c r="K108" s="594"/>
      <c r="L108" s="594"/>
    </row>
    <row r="109" spans="1:12" ht="15" customHeight="1" x14ac:dyDescent="0.25">
      <c r="B109" s="604" t="s">
        <v>964</v>
      </c>
      <c r="C109" s="605"/>
      <c r="D109" s="81">
        <v>0</v>
      </c>
      <c r="E109" s="81">
        <v>322002</v>
      </c>
      <c r="F109" s="81"/>
      <c r="G109" s="81"/>
      <c r="H109" s="191"/>
      <c r="I109" s="192"/>
      <c r="J109" s="191"/>
      <c r="K109" s="191"/>
      <c r="L109" s="191"/>
    </row>
    <row r="110" spans="1:12" x14ac:dyDescent="0.25">
      <c r="B110" s="606" t="s">
        <v>384</v>
      </c>
      <c r="C110" s="607"/>
      <c r="D110" s="95">
        <v>0</v>
      </c>
      <c r="E110" s="95">
        <v>130763</v>
      </c>
      <c r="F110" s="95"/>
      <c r="G110" s="95"/>
      <c r="H110" s="95"/>
      <c r="I110" s="95"/>
      <c r="J110" s="95"/>
      <c r="K110" s="95"/>
      <c r="L110" s="191"/>
    </row>
    <row r="111" spans="1:12" ht="12.75" x14ac:dyDescent="0.2">
      <c r="B111" s="263"/>
      <c r="C111" s="264"/>
      <c r="D111" s="80"/>
      <c r="E111" s="80"/>
      <c r="F111" s="80"/>
      <c r="G111" s="80"/>
      <c r="H111" s="80"/>
      <c r="I111" s="80"/>
      <c r="J111" s="80"/>
      <c r="K111" s="80"/>
      <c r="L111" s="265"/>
    </row>
    <row r="112" spans="1:12" x14ac:dyDescent="0.25">
      <c r="B112" s="242" t="s">
        <v>369</v>
      </c>
      <c r="C112" s="170" t="s">
        <v>416</v>
      </c>
      <c r="D112" s="117"/>
      <c r="E112" s="117"/>
      <c r="F112" s="117"/>
      <c r="G112" s="117"/>
    </row>
    <row r="113" spans="1:12" ht="26.4" x14ac:dyDescent="0.25">
      <c r="B113" s="242" t="s">
        <v>370</v>
      </c>
      <c r="C113" s="103">
        <v>104016</v>
      </c>
      <c r="D113" s="117"/>
      <c r="E113" s="117"/>
      <c r="F113" s="117"/>
      <c r="G113" s="117"/>
    </row>
    <row r="114" spans="1:12" x14ac:dyDescent="0.25">
      <c r="B114" s="242" t="s">
        <v>371</v>
      </c>
      <c r="C114" s="170" t="s">
        <v>406</v>
      </c>
      <c r="D114" s="117"/>
      <c r="E114" s="117"/>
      <c r="F114" s="117"/>
      <c r="G114" s="117"/>
    </row>
    <row r="115" spans="1:12" x14ac:dyDescent="0.25">
      <c r="B115" s="170" t="s">
        <v>372</v>
      </c>
      <c r="C115" s="170">
        <v>1011</v>
      </c>
      <c r="D115" s="601" t="s">
        <v>385</v>
      </c>
      <c r="E115" s="602"/>
      <c r="F115" s="602"/>
      <c r="G115" s="602"/>
      <c r="H115" s="602"/>
      <c r="I115" s="602"/>
      <c r="J115" s="602"/>
      <c r="K115" s="602"/>
      <c r="L115" s="603"/>
    </row>
    <row r="116" spans="1:12" ht="13.2" customHeight="1" x14ac:dyDescent="0.25">
      <c r="B116" s="170" t="s">
        <v>373</v>
      </c>
      <c r="C116" s="170">
        <v>11004</v>
      </c>
      <c r="D116" s="592" t="s">
        <v>800</v>
      </c>
      <c r="E116" s="592" t="s">
        <v>801</v>
      </c>
      <c r="F116" s="595" t="s">
        <v>802</v>
      </c>
      <c r="G116" s="595" t="s">
        <v>803</v>
      </c>
      <c r="H116" s="595" t="s">
        <v>804</v>
      </c>
      <c r="I116" s="598" t="s">
        <v>805</v>
      </c>
      <c r="J116" s="592" t="s">
        <v>390</v>
      </c>
      <c r="K116" s="592" t="s">
        <v>806</v>
      </c>
      <c r="L116" s="592"/>
    </row>
    <row r="117" spans="1:12" ht="39.6" x14ac:dyDescent="0.25">
      <c r="B117" s="170" t="s">
        <v>374</v>
      </c>
      <c r="C117" s="170" t="s">
        <v>409</v>
      </c>
      <c r="D117" s="593"/>
      <c r="E117" s="593"/>
      <c r="F117" s="596"/>
      <c r="G117" s="596"/>
      <c r="H117" s="596"/>
      <c r="I117" s="599"/>
      <c r="J117" s="593"/>
      <c r="K117" s="593"/>
      <c r="L117" s="593"/>
    </row>
    <row r="118" spans="1:12" ht="39.6" x14ac:dyDescent="0.25">
      <c r="B118" s="170" t="s">
        <v>376</v>
      </c>
      <c r="C118" s="170" t="s">
        <v>410</v>
      </c>
      <c r="D118" s="593"/>
      <c r="E118" s="593"/>
      <c r="F118" s="596"/>
      <c r="G118" s="596"/>
      <c r="H118" s="596"/>
      <c r="I118" s="599"/>
      <c r="J118" s="593"/>
      <c r="K118" s="593"/>
      <c r="L118" s="593"/>
    </row>
    <row r="119" spans="1:12" x14ac:dyDescent="0.25">
      <c r="B119" s="170" t="s">
        <v>378</v>
      </c>
      <c r="C119" s="170" t="s">
        <v>379</v>
      </c>
      <c r="D119" s="593"/>
      <c r="E119" s="593"/>
      <c r="F119" s="596"/>
      <c r="G119" s="596"/>
      <c r="H119" s="596"/>
      <c r="I119" s="599"/>
      <c r="J119" s="593"/>
      <c r="K119" s="593"/>
      <c r="L119" s="593"/>
    </row>
    <row r="120" spans="1:12" ht="26.4" x14ac:dyDescent="0.25">
      <c r="B120" s="170" t="s">
        <v>404</v>
      </c>
      <c r="C120" s="107" t="s">
        <v>405</v>
      </c>
      <c r="D120" s="593"/>
      <c r="E120" s="593"/>
      <c r="F120" s="596"/>
      <c r="G120" s="596"/>
      <c r="H120" s="596"/>
      <c r="I120" s="599"/>
      <c r="J120" s="593"/>
      <c r="K120" s="593"/>
      <c r="L120" s="593"/>
    </row>
    <row r="121" spans="1:12" x14ac:dyDescent="0.25">
      <c r="B121" s="601" t="s">
        <v>382</v>
      </c>
      <c r="C121" s="603"/>
      <c r="D121" s="594"/>
      <c r="E121" s="594"/>
      <c r="F121" s="597"/>
      <c r="G121" s="597"/>
      <c r="H121" s="597"/>
      <c r="I121" s="600"/>
      <c r="J121" s="594"/>
      <c r="K121" s="594"/>
      <c r="L121" s="594"/>
    </row>
    <row r="122" spans="1:12" x14ac:dyDescent="0.25">
      <c r="B122" s="585" t="s">
        <v>429</v>
      </c>
      <c r="C122" s="586"/>
      <c r="D122" s="84">
        <v>275000</v>
      </c>
      <c r="E122" s="84" t="str">
        <f>[1]Sheet1!F95</f>
        <v xml:space="preserve"> 562140 </v>
      </c>
      <c r="F122" s="84">
        <v>0</v>
      </c>
      <c r="G122" s="84">
        <v>0</v>
      </c>
      <c r="H122" s="261">
        <v>0</v>
      </c>
      <c r="I122" s="262">
        <v>346140</v>
      </c>
      <c r="J122" s="261">
        <v>346140</v>
      </c>
      <c r="K122" s="261">
        <v>346140</v>
      </c>
      <c r="L122" s="261"/>
    </row>
    <row r="123" spans="1:12" x14ac:dyDescent="0.25">
      <c r="B123" s="606" t="s">
        <v>384</v>
      </c>
      <c r="C123" s="607"/>
      <c r="D123" s="95">
        <f>'Հավելված 3 մաս 2'!D70</f>
        <v>5677.9</v>
      </c>
      <c r="E123" s="95" t="str">
        <f>[1]Sheet1!F96</f>
        <v xml:space="preserve"> 7,285.20 </v>
      </c>
      <c r="F123" s="96">
        <f>'Հավելված 3 մաս 2'!F70</f>
        <v>0</v>
      </c>
      <c r="G123" s="96">
        <f>'Հավելված 3 մաս 2'!G70</f>
        <v>0</v>
      </c>
      <c r="H123" s="96">
        <f>'Հավելված 3 մաս 2'!H70</f>
        <v>0</v>
      </c>
      <c r="I123" s="110">
        <f>'Հավելված 3 մաս 2'!I70</f>
        <v>4807.3999999999996</v>
      </c>
      <c r="J123" s="110">
        <f>'Հավելված 3 մաս 2'!J70</f>
        <v>4807.3999999999996</v>
      </c>
      <c r="K123" s="110">
        <f>'Հավելված 3 մաս 2'!K70</f>
        <v>4807.3999999999996</v>
      </c>
      <c r="L123" s="261"/>
    </row>
    <row r="124" spans="1:12" s="253" customFormat="1" ht="15" x14ac:dyDescent="0.25">
      <c r="A124" s="367"/>
    </row>
    <row r="125" spans="1:12" x14ac:dyDescent="0.25">
      <c r="B125" s="242" t="s">
        <v>369</v>
      </c>
      <c r="C125" s="170" t="s">
        <v>416</v>
      </c>
      <c r="D125" s="117"/>
      <c r="E125" s="117"/>
      <c r="F125" s="117"/>
      <c r="G125" s="117"/>
    </row>
    <row r="126" spans="1:12" ht="26.4" x14ac:dyDescent="0.25">
      <c r="B126" s="242" t="s">
        <v>370</v>
      </c>
      <c r="C126" s="103">
        <v>104016</v>
      </c>
      <c r="D126" s="117"/>
      <c r="E126" s="117"/>
      <c r="F126" s="117"/>
      <c r="G126" s="117"/>
    </row>
    <row r="127" spans="1:12" x14ac:dyDescent="0.25">
      <c r="B127" s="242" t="s">
        <v>371</v>
      </c>
      <c r="C127" s="170" t="s">
        <v>406</v>
      </c>
      <c r="D127" s="117"/>
      <c r="E127" s="117"/>
      <c r="F127" s="117"/>
      <c r="G127" s="117"/>
    </row>
    <row r="128" spans="1:12" x14ac:dyDescent="0.25">
      <c r="B128" s="170" t="s">
        <v>372</v>
      </c>
      <c r="C128" s="170">
        <v>1011</v>
      </c>
      <c r="D128" s="601" t="s">
        <v>385</v>
      </c>
      <c r="E128" s="602"/>
      <c r="F128" s="602"/>
      <c r="G128" s="602"/>
      <c r="H128" s="602"/>
      <c r="I128" s="602"/>
      <c r="J128" s="602"/>
      <c r="K128" s="602"/>
      <c r="L128" s="603"/>
    </row>
    <row r="129" spans="2:12" ht="13.2" customHeight="1" x14ac:dyDescent="0.25">
      <c r="B129" s="170" t="s">
        <v>373</v>
      </c>
      <c r="C129" s="170">
        <v>11005</v>
      </c>
      <c r="D129" s="592" t="s">
        <v>800</v>
      </c>
      <c r="E129" s="592" t="s">
        <v>801</v>
      </c>
      <c r="F129" s="595" t="s">
        <v>802</v>
      </c>
      <c r="G129" s="595" t="s">
        <v>803</v>
      </c>
      <c r="H129" s="595" t="s">
        <v>804</v>
      </c>
      <c r="I129" s="598" t="s">
        <v>805</v>
      </c>
      <c r="J129" s="592" t="s">
        <v>390</v>
      </c>
      <c r="K129" s="592" t="s">
        <v>806</v>
      </c>
      <c r="L129" s="592"/>
    </row>
    <row r="130" spans="2:12" x14ac:dyDescent="0.25">
      <c r="B130" s="170" t="s">
        <v>374</v>
      </c>
      <c r="C130" s="107" t="s">
        <v>767</v>
      </c>
      <c r="D130" s="593"/>
      <c r="E130" s="593"/>
      <c r="F130" s="596"/>
      <c r="G130" s="596"/>
      <c r="H130" s="596"/>
      <c r="I130" s="599"/>
      <c r="J130" s="593"/>
      <c r="K130" s="593"/>
      <c r="L130" s="593"/>
    </row>
    <row r="131" spans="2:12" x14ac:dyDescent="0.25">
      <c r="B131" s="170" t="s">
        <v>376</v>
      </c>
      <c r="C131" s="170" t="s">
        <v>768</v>
      </c>
      <c r="D131" s="593"/>
      <c r="E131" s="593"/>
      <c r="F131" s="596"/>
      <c r="G131" s="596"/>
      <c r="H131" s="596"/>
      <c r="I131" s="599"/>
      <c r="J131" s="593"/>
      <c r="K131" s="593"/>
      <c r="L131" s="593"/>
    </row>
    <row r="132" spans="2:12" x14ac:dyDescent="0.25">
      <c r="B132" s="170" t="s">
        <v>378</v>
      </c>
      <c r="C132" s="170" t="s">
        <v>379</v>
      </c>
      <c r="D132" s="593"/>
      <c r="E132" s="593"/>
      <c r="F132" s="596"/>
      <c r="G132" s="596"/>
      <c r="H132" s="596"/>
      <c r="I132" s="599"/>
      <c r="J132" s="593"/>
      <c r="K132" s="593"/>
      <c r="L132" s="593"/>
    </row>
    <row r="133" spans="2:12" x14ac:dyDescent="0.25">
      <c r="B133" s="170" t="s">
        <v>404</v>
      </c>
      <c r="C133" s="107" t="s">
        <v>437</v>
      </c>
      <c r="D133" s="593"/>
      <c r="E133" s="593"/>
      <c r="F133" s="596"/>
      <c r="G133" s="596"/>
      <c r="H133" s="596"/>
      <c r="I133" s="599"/>
      <c r="J133" s="593"/>
      <c r="K133" s="593"/>
      <c r="L133" s="593"/>
    </row>
    <row r="134" spans="2:12" x14ac:dyDescent="0.25">
      <c r="B134" s="601" t="s">
        <v>382</v>
      </c>
      <c r="C134" s="603"/>
      <c r="D134" s="594"/>
      <c r="E134" s="594"/>
      <c r="F134" s="597"/>
      <c r="G134" s="597"/>
      <c r="H134" s="597"/>
      <c r="I134" s="600"/>
      <c r="J134" s="594"/>
      <c r="K134" s="594"/>
      <c r="L134" s="594"/>
    </row>
    <row r="135" spans="2:12" ht="12.75" x14ac:dyDescent="0.2">
      <c r="B135" s="585"/>
      <c r="C135" s="586"/>
      <c r="D135" s="84"/>
      <c r="E135" s="84"/>
      <c r="F135" s="84"/>
      <c r="G135" s="84"/>
      <c r="H135" s="261"/>
      <c r="I135" s="262"/>
      <c r="J135" s="261"/>
      <c r="K135" s="261"/>
      <c r="L135" s="261"/>
    </row>
    <row r="136" spans="2:12" ht="15" x14ac:dyDescent="0.25">
      <c r="B136" s="606" t="s">
        <v>384</v>
      </c>
      <c r="C136" s="607"/>
      <c r="D136" s="78">
        <v>0</v>
      </c>
      <c r="E136" s="95">
        <v>5557</v>
      </c>
      <c r="F136" s="96" t="s">
        <v>965</v>
      </c>
      <c r="G136" s="96" t="s">
        <v>966</v>
      </c>
      <c r="H136" s="96" t="s">
        <v>967</v>
      </c>
      <c r="I136" s="110">
        <v>30671.06</v>
      </c>
      <c r="J136" s="110">
        <v>30671.06</v>
      </c>
      <c r="K136" s="110">
        <v>30671.06</v>
      </c>
      <c r="L136" s="261"/>
    </row>
    <row r="137" spans="2:12" x14ac:dyDescent="0.25">
      <c r="B137" s="242" t="s">
        <v>369</v>
      </c>
      <c r="C137" s="170" t="s">
        <v>416</v>
      </c>
      <c r="D137" s="117"/>
      <c r="E137" s="117"/>
      <c r="F137" s="117"/>
      <c r="G137" s="117"/>
    </row>
    <row r="138" spans="2:12" ht="26.4" x14ac:dyDescent="0.25">
      <c r="B138" s="242" t="s">
        <v>370</v>
      </c>
      <c r="C138" s="103">
        <v>104016</v>
      </c>
      <c r="D138" s="117"/>
      <c r="E138" s="117"/>
      <c r="F138" s="117"/>
      <c r="G138" s="117"/>
    </row>
    <row r="139" spans="2:12" ht="26.4" x14ac:dyDescent="0.25">
      <c r="B139" s="242" t="s">
        <v>371</v>
      </c>
      <c r="C139" s="15" t="s">
        <v>411</v>
      </c>
      <c r="D139" s="117"/>
      <c r="E139" s="117"/>
      <c r="F139" s="117"/>
      <c r="G139" s="117"/>
    </row>
    <row r="140" spans="2:12" x14ac:dyDescent="0.25">
      <c r="B140" s="242" t="s">
        <v>372</v>
      </c>
      <c r="C140" s="170">
        <v>1011</v>
      </c>
      <c r="D140" s="601" t="s">
        <v>385</v>
      </c>
      <c r="E140" s="602"/>
      <c r="F140" s="602"/>
      <c r="G140" s="602"/>
      <c r="H140" s="602"/>
      <c r="I140" s="602"/>
      <c r="J140" s="602"/>
      <c r="K140" s="602"/>
      <c r="L140" s="603"/>
    </row>
    <row r="141" spans="2:12" ht="13.2" customHeight="1" x14ac:dyDescent="0.25">
      <c r="B141" s="242" t="s">
        <v>373</v>
      </c>
      <c r="C141" s="170">
        <v>12001</v>
      </c>
      <c r="D141" s="592" t="s">
        <v>800</v>
      </c>
      <c r="E141" s="592" t="s">
        <v>801</v>
      </c>
      <c r="F141" s="595" t="s">
        <v>802</v>
      </c>
      <c r="G141" s="595" t="s">
        <v>803</v>
      </c>
      <c r="H141" s="595" t="s">
        <v>804</v>
      </c>
      <c r="I141" s="598" t="s">
        <v>805</v>
      </c>
      <c r="J141" s="592" t="s">
        <v>390</v>
      </c>
      <c r="K141" s="592" t="s">
        <v>806</v>
      </c>
      <c r="L141" s="592"/>
    </row>
    <row r="142" spans="2:12" ht="26.4" x14ac:dyDescent="0.25">
      <c r="B142" s="242" t="s">
        <v>374</v>
      </c>
      <c r="C142" s="170" t="s">
        <v>412</v>
      </c>
      <c r="D142" s="593"/>
      <c r="E142" s="593"/>
      <c r="F142" s="596"/>
      <c r="G142" s="596"/>
      <c r="H142" s="596"/>
      <c r="I142" s="599"/>
      <c r="J142" s="593"/>
      <c r="K142" s="593"/>
      <c r="L142" s="593"/>
    </row>
    <row r="143" spans="2:12" ht="52.8" x14ac:dyDescent="0.25">
      <c r="B143" s="242" t="s">
        <v>376</v>
      </c>
      <c r="C143" s="170" t="s">
        <v>413</v>
      </c>
      <c r="D143" s="593"/>
      <c r="E143" s="593"/>
      <c r="F143" s="596"/>
      <c r="G143" s="596"/>
      <c r="H143" s="596"/>
      <c r="I143" s="599"/>
      <c r="J143" s="593"/>
      <c r="K143" s="593"/>
      <c r="L143" s="593"/>
    </row>
    <row r="144" spans="2:12" x14ac:dyDescent="0.25">
      <c r="B144" s="242" t="s">
        <v>378</v>
      </c>
      <c r="C144" s="170" t="s">
        <v>393</v>
      </c>
      <c r="D144" s="593"/>
      <c r="E144" s="593"/>
      <c r="F144" s="596"/>
      <c r="G144" s="596"/>
      <c r="H144" s="596"/>
      <c r="I144" s="599"/>
      <c r="J144" s="593"/>
      <c r="K144" s="593"/>
      <c r="L144" s="593"/>
    </row>
    <row r="145" spans="2:12" ht="39.6" x14ac:dyDescent="0.25">
      <c r="B145" s="242" t="s">
        <v>414</v>
      </c>
      <c r="C145" s="170" t="s">
        <v>415</v>
      </c>
      <c r="D145" s="593"/>
      <c r="E145" s="593"/>
      <c r="F145" s="596"/>
      <c r="G145" s="596"/>
      <c r="H145" s="596"/>
      <c r="I145" s="599"/>
      <c r="J145" s="593"/>
      <c r="K145" s="593"/>
      <c r="L145" s="593"/>
    </row>
    <row r="146" spans="2:12" x14ac:dyDescent="0.25">
      <c r="B146" s="601" t="s">
        <v>382</v>
      </c>
      <c r="C146" s="603"/>
      <c r="D146" s="594"/>
      <c r="E146" s="594"/>
      <c r="F146" s="597"/>
      <c r="G146" s="597"/>
      <c r="H146" s="597"/>
      <c r="I146" s="600"/>
      <c r="J146" s="594"/>
      <c r="K146" s="594"/>
      <c r="L146" s="594"/>
    </row>
    <row r="147" spans="2:12" x14ac:dyDescent="0.25">
      <c r="B147" s="585" t="s">
        <v>430</v>
      </c>
      <c r="C147" s="586"/>
      <c r="D147" s="84">
        <v>93397</v>
      </c>
      <c r="E147" s="84">
        <v>98775</v>
      </c>
      <c r="F147" s="84">
        <v>98775</v>
      </c>
      <c r="G147" s="84">
        <v>98775</v>
      </c>
      <c r="H147" s="261">
        <v>98775</v>
      </c>
      <c r="I147" s="262">
        <v>98775</v>
      </c>
      <c r="J147" s="261">
        <v>98775</v>
      </c>
      <c r="K147" s="261">
        <v>98775</v>
      </c>
      <c r="L147" s="191"/>
    </row>
    <row r="148" spans="2:12" x14ac:dyDescent="0.25">
      <c r="B148" s="606" t="s">
        <v>384</v>
      </c>
      <c r="C148" s="607"/>
      <c r="D148" s="95">
        <v>31372055.045000002</v>
      </c>
      <c r="E148" s="95">
        <v>37227144.700000003</v>
      </c>
      <c r="F148" s="95">
        <v>9306786.2000000011</v>
      </c>
      <c r="G148" s="95">
        <v>18613572.400000002</v>
      </c>
      <c r="H148" s="95">
        <v>27920358.600000001</v>
      </c>
      <c r="I148" s="95">
        <v>37227144.799999997</v>
      </c>
      <c r="J148" s="95">
        <v>37227144.799999997</v>
      </c>
      <c r="K148" s="95">
        <v>37227144.799999997</v>
      </c>
      <c r="L148" s="191"/>
    </row>
    <row r="149" spans="2:12" ht="12.75" x14ac:dyDescent="0.2">
      <c r="B149" s="170"/>
      <c r="C149" s="170"/>
      <c r="D149" s="170"/>
      <c r="E149" s="170"/>
      <c r="F149" s="170"/>
      <c r="G149" s="170"/>
      <c r="H149" s="191"/>
      <c r="I149" s="192"/>
      <c r="J149" s="191"/>
      <c r="K149" s="191"/>
      <c r="L149" s="191"/>
    </row>
    <row r="150" spans="2:12" x14ac:dyDescent="0.25">
      <c r="B150" s="102" t="s">
        <v>424</v>
      </c>
      <c r="C150" s="104" t="s">
        <v>425</v>
      </c>
      <c r="D150" s="105"/>
      <c r="E150" s="105"/>
      <c r="F150" s="105"/>
      <c r="G150" s="106"/>
      <c r="H150" s="191"/>
      <c r="I150" s="192"/>
      <c r="J150" s="191"/>
      <c r="K150" s="191"/>
      <c r="L150" s="191"/>
    </row>
    <row r="151" spans="2:12" x14ac:dyDescent="0.25">
      <c r="B151" s="107">
        <v>1015</v>
      </c>
      <c r="C151" s="495" t="s">
        <v>431</v>
      </c>
      <c r="D151" s="36"/>
      <c r="E151" s="36"/>
      <c r="F151" s="36"/>
      <c r="G151" s="169"/>
      <c r="H151" s="191"/>
      <c r="I151" s="192"/>
      <c r="J151" s="191"/>
      <c r="K151" s="191"/>
      <c r="L151" s="191"/>
    </row>
    <row r="152" spans="2:12" ht="12.75" x14ac:dyDescent="0.2">
      <c r="B152" s="170"/>
      <c r="C152" s="170"/>
      <c r="D152" s="170"/>
      <c r="E152" s="170"/>
      <c r="F152" s="170"/>
      <c r="G152" s="170"/>
      <c r="H152" s="191"/>
      <c r="I152" s="192"/>
      <c r="J152" s="191"/>
      <c r="K152" s="191"/>
      <c r="L152" s="191"/>
    </row>
    <row r="153" spans="2:12" x14ac:dyDescent="0.25">
      <c r="B153" s="104" t="s">
        <v>427</v>
      </c>
      <c r="C153" s="105"/>
      <c r="D153" s="105"/>
      <c r="E153" s="105"/>
      <c r="F153" s="105"/>
      <c r="G153" s="106"/>
      <c r="H153" s="191"/>
      <c r="I153" s="192"/>
      <c r="J153" s="191"/>
      <c r="K153" s="191"/>
      <c r="L153" s="191"/>
    </row>
    <row r="154" spans="2:12" ht="12.75" x14ac:dyDescent="0.2">
      <c r="B154" s="170"/>
      <c r="C154" s="170"/>
      <c r="D154" s="170"/>
      <c r="E154" s="170"/>
      <c r="F154" s="170"/>
      <c r="G154" s="170"/>
      <c r="H154" s="191"/>
      <c r="I154" s="192"/>
      <c r="J154" s="191"/>
      <c r="K154" s="191"/>
      <c r="L154" s="191"/>
    </row>
    <row r="155" spans="2:12" x14ac:dyDescent="0.25">
      <c r="B155" s="242" t="s">
        <v>369</v>
      </c>
      <c r="C155" s="170" t="s">
        <v>416</v>
      </c>
      <c r="D155" s="117"/>
      <c r="E155" s="117"/>
      <c r="F155" s="117"/>
      <c r="G155" s="117"/>
    </row>
    <row r="156" spans="2:12" ht="26.4" x14ac:dyDescent="0.25">
      <c r="B156" s="242" t="s">
        <v>370</v>
      </c>
      <c r="C156" s="103">
        <v>104016</v>
      </c>
      <c r="D156" s="141"/>
      <c r="E156" s="141"/>
      <c r="F156" s="141"/>
      <c r="G156" s="141"/>
      <c r="H156" s="141"/>
      <c r="I156" s="141"/>
      <c r="J156" s="141"/>
      <c r="K156" s="141"/>
    </row>
    <row r="157" spans="2:12" x14ac:dyDescent="0.25">
      <c r="B157" s="242" t="s">
        <v>371</v>
      </c>
      <c r="C157" s="15" t="s">
        <v>164</v>
      </c>
      <c r="D157" s="117"/>
      <c r="E157" s="117"/>
      <c r="F157" s="117"/>
      <c r="G157" s="117"/>
      <c r="H157" s="117"/>
      <c r="I157" s="25"/>
      <c r="J157" s="117"/>
      <c r="K157" s="117"/>
    </row>
    <row r="158" spans="2:12" x14ac:dyDescent="0.25">
      <c r="B158" s="242" t="s">
        <v>372</v>
      </c>
      <c r="C158" s="107">
        <v>1015</v>
      </c>
      <c r="D158" s="601" t="s">
        <v>385</v>
      </c>
      <c r="E158" s="602"/>
      <c r="F158" s="602"/>
      <c r="G158" s="602"/>
      <c r="H158" s="602"/>
      <c r="I158" s="602"/>
      <c r="J158" s="602"/>
      <c r="K158" s="602"/>
      <c r="L158" s="603"/>
    </row>
    <row r="159" spans="2:12" ht="13.2" customHeight="1" x14ac:dyDescent="0.25">
      <c r="B159" s="242" t="s">
        <v>373</v>
      </c>
      <c r="C159" s="107">
        <v>12001</v>
      </c>
      <c r="D159" s="592" t="s">
        <v>800</v>
      </c>
      <c r="E159" s="592" t="s">
        <v>801</v>
      </c>
      <c r="F159" s="595" t="s">
        <v>802</v>
      </c>
      <c r="G159" s="595" t="s">
        <v>803</v>
      </c>
      <c r="H159" s="595" t="s">
        <v>804</v>
      </c>
      <c r="I159" s="598" t="s">
        <v>805</v>
      </c>
      <c r="J159" s="592" t="s">
        <v>390</v>
      </c>
      <c r="K159" s="592" t="s">
        <v>806</v>
      </c>
      <c r="L159" s="592"/>
    </row>
    <row r="160" spans="2:12" ht="26.4" x14ac:dyDescent="0.25">
      <c r="B160" s="242" t="s">
        <v>374</v>
      </c>
      <c r="C160" s="5" t="s">
        <v>417</v>
      </c>
      <c r="D160" s="593"/>
      <c r="E160" s="593"/>
      <c r="F160" s="596"/>
      <c r="G160" s="596"/>
      <c r="H160" s="596"/>
      <c r="I160" s="599"/>
      <c r="J160" s="593"/>
      <c r="K160" s="593"/>
      <c r="L160" s="593"/>
    </row>
    <row r="161" spans="1:40" ht="52.8" x14ac:dyDescent="0.25">
      <c r="B161" s="242" t="s">
        <v>376</v>
      </c>
      <c r="C161" s="5" t="s">
        <v>418</v>
      </c>
      <c r="D161" s="593"/>
      <c r="E161" s="593"/>
      <c r="F161" s="596"/>
      <c r="G161" s="596"/>
      <c r="H161" s="596"/>
      <c r="I161" s="599"/>
      <c r="J161" s="593"/>
      <c r="K161" s="593"/>
      <c r="L161" s="593"/>
    </row>
    <row r="162" spans="1:40" x14ac:dyDescent="0.25">
      <c r="B162" s="242" t="s">
        <v>378</v>
      </c>
      <c r="C162" s="5" t="s">
        <v>393</v>
      </c>
      <c r="D162" s="593"/>
      <c r="E162" s="593"/>
      <c r="F162" s="596"/>
      <c r="G162" s="596"/>
      <c r="H162" s="596"/>
      <c r="I162" s="599"/>
      <c r="J162" s="593"/>
      <c r="K162" s="593"/>
      <c r="L162" s="593"/>
    </row>
    <row r="163" spans="1:40" ht="26.4" x14ac:dyDescent="0.25">
      <c r="B163" s="242" t="s">
        <v>414</v>
      </c>
      <c r="C163" s="5" t="s">
        <v>419</v>
      </c>
      <c r="D163" s="593"/>
      <c r="E163" s="593"/>
      <c r="F163" s="596"/>
      <c r="G163" s="596"/>
      <c r="H163" s="596"/>
      <c r="I163" s="599"/>
      <c r="J163" s="593"/>
      <c r="K163" s="593"/>
      <c r="L163" s="593"/>
    </row>
    <row r="164" spans="1:40" x14ac:dyDescent="0.25">
      <c r="B164" s="601" t="s">
        <v>382</v>
      </c>
      <c r="C164" s="603"/>
      <c r="D164" s="594"/>
      <c r="E164" s="594"/>
      <c r="F164" s="597"/>
      <c r="G164" s="597"/>
      <c r="H164" s="597"/>
      <c r="I164" s="600"/>
      <c r="J164" s="594"/>
      <c r="K164" s="594"/>
      <c r="L164" s="594"/>
    </row>
    <row r="165" spans="1:40" x14ac:dyDescent="0.25">
      <c r="B165" s="38" t="s">
        <v>432</v>
      </c>
      <c r="C165" s="39"/>
      <c r="D165" s="8">
        <v>128599</v>
      </c>
      <c r="E165" s="8">
        <v>147493</v>
      </c>
      <c r="F165" s="8">
        <v>147493</v>
      </c>
      <c r="G165" s="8">
        <v>147493</v>
      </c>
      <c r="H165" s="8">
        <v>147493</v>
      </c>
      <c r="I165" s="42">
        <v>147493</v>
      </c>
      <c r="J165" s="42">
        <v>147493</v>
      </c>
      <c r="K165" s="42">
        <v>147493</v>
      </c>
      <c r="L165" s="191"/>
    </row>
    <row r="166" spans="1:40" x14ac:dyDescent="0.25">
      <c r="B166" s="606" t="s">
        <v>384</v>
      </c>
      <c r="C166" s="607"/>
      <c r="D166" s="110">
        <v>9257098.4000000004</v>
      </c>
      <c r="E166" s="110">
        <v>10619496</v>
      </c>
      <c r="F166" s="95">
        <v>1769916</v>
      </c>
      <c r="G166" s="95">
        <v>4424790</v>
      </c>
      <c r="H166" s="95">
        <v>7079664</v>
      </c>
      <c r="I166" s="95">
        <v>10619496</v>
      </c>
      <c r="J166" s="95">
        <v>10619496</v>
      </c>
      <c r="K166" s="95">
        <v>10619496</v>
      </c>
      <c r="L166" s="191"/>
    </row>
    <row r="167" spans="1:40" s="636" customFormat="1" ht="12.75" x14ac:dyDescent="0.2"/>
    <row r="168" spans="1:40" s="149" customFormat="1" x14ac:dyDescent="0.25">
      <c r="A168" s="204"/>
      <c r="B168" s="242" t="s">
        <v>369</v>
      </c>
      <c r="C168" s="44" t="s">
        <v>719</v>
      </c>
      <c r="D168" s="266"/>
      <c r="E168" s="266"/>
      <c r="F168" s="266"/>
      <c r="G168" s="266"/>
      <c r="H168" s="266"/>
      <c r="I168" s="266"/>
      <c r="J168" s="266"/>
      <c r="K168" s="266"/>
      <c r="L168" s="266"/>
      <c r="M168" s="206"/>
      <c r="N168" s="267"/>
      <c r="O168" s="267"/>
      <c r="P168" s="267"/>
      <c r="Q168" s="267"/>
      <c r="R168" s="267"/>
      <c r="S168" s="267"/>
      <c r="T168" s="267"/>
      <c r="U168" s="267"/>
      <c r="V168" s="267"/>
      <c r="W168" s="267"/>
    </row>
    <row r="169" spans="1:40" s="149" customFormat="1" ht="26.4" x14ac:dyDescent="0.25">
      <c r="A169" s="204"/>
      <c r="B169" s="242" t="s">
        <v>370</v>
      </c>
      <c r="C169" s="268">
        <v>101001</v>
      </c>
      <c r="D169" s="266"/>
      <c r="E169" s="266"/>
      <c r="F169" s="266"/>
      <c r="G169" s="266"/>
      <c r="H169" s="266"/>
      <c r="I169" s="266"/>
      <c r="J169" s="266"/>
      <c r="K169" s="266"/>
      <c r="L169" s="266"/>
      <c r="M169" s="206"/>
    </row>
    <row r="170" spans="1:40" s="149" customFormat="1" ht="16.5" customHeight="1" x14ac:dyDescent="0.25">
      <c r="A170" s="204"/>
      <c r="B170" s="242" t="s">
        <v>371</v>
      </c>
      <c r="C170" s="506" t="s">
        <v>720</v>
      </c>
      <c r="D170" s="203"/>
      <c r="E170" s="203"/>
      <c r="F170" s="203"/>
      <c r="G170" s="203"/>
      <c r="H170" s="203"/>
      <c r="I170" s="203"/>
      <c r="J170" s="203"/>
      <c r="K170" s="203"/>
      <c r="L170" s="203"/>
      <c r="AN170" s="203"/>
    </row>
    <row r="171" spans="1:40" s="149" customFormat="1" ht="16.5" customHeight="1" x14ac:dyDescent="0.25">
      <c r="A171" s="204"/>
      <c r="B171" s="242" t="s">
        <v>721</v>
      </c>
      <c r="C171" s="269">
        <v>1015</v>
      </c>
      <c r="D171" s="639" t="s">
        <v>722</v>
      </c>
      <c r="E171" s="640"/>
      <c r="F171" s="640"/>
      <c r="G171" s="640"/>
      <c r="H171" s="640"/>
      <c r="I171" s="640"/>
      <c r="J171" s="640"/>
      <c r="K171" s="640"/>
      <c r="L171" s="640"/>
    </row>
    <row r="172" spans="1:40" s="149" customFormat="1" ht="16.5" customHeight="1" x14ac:dyDescent="0.25">
      <c r="A172" s="204"/>
      <c r="B172" s="242" t="s">
        <v>723</v>
      </c>
      <c r="C172" s="269">
        <v>12001</v>
      </c>
      <c r="D172" s="592" t="s">
        <v>800</v>
      </c>
      <c r="E172" s="592" t="s">
        <v>801</v>
      </c>
      <c r="F172" s="595" t="s">
        <v>802</v>
      </c>
      <c r="G172" s="595" t="s">
        <v>803</v>
      </c>
      <c r="H172" s="595" t="s">
        <v>804</v>
      </c>
      <c r="I172" s="598" t="s">
        <v>805</v>
      </c>
      <c r="J172" s="592" t="s">
        <v>390</v>
      </c>
      <c r="K172" s="592" t="s">
        <v>806</v>
      </c>
      <c r="L172" s="592"/>
    </row>
    <row r="173" spans="1:40" s="149" customFormat="1" ht="26.4" x14ac:dyDescent="0.25">
      <c r="A173" s="204"/>
      <c r="B173" s="249" t="s">
        <v>728</v>
      </c>
      <c r="C173" s="44" t="s">
        <v>729</v>
      </c>
      <c r="D173" s="593"/>
      <c r="E173" s="593"/>
      <c r="F173" s="596"/>
      <c r="G173" s="596"/>
      <c r="H173" s="596"/>
      <c r="I173" s="599"/>
      <c r="J173" s="593"/>
      <c r="K173" s="593"/>
      <c r="L173" s="593"/>
    </row>
    <row r="174" spans="1:40" s="149" customFormat="1" ht="105.6" x14ac:dyDescent="0.25">
      <c r="A174" s="204"/>
      <c r="B174" s="249" t="s">
        <v>730</v>
      </c>
      <c r="C174" s="44" t="s">
        <v>731</v>
      </c>
      <c r="D174" s="593"/>
      <c r="E174" s="593"/>
      <c r="F174" s="596"/>
      <c r="G174" s="596"/>
      <c r="H174" s="596"/>
      <c r="I174" s="599"/>
      <c r="J174" s="593"/>
      <c r="K174" s="593"/>
      <c r="L174" s="593"/>
    </row>
    <row r="175" spans="1:40" s="149" customFormat="1" ht="16.5" customHeight="1" x14ac:dyDescent="0.25">
      <c r="A175" s="204"/>
      <c r="B175" s="249" t="s">
        <v>732</v>
      </c>
      <c r="C175" s="44" t="s">
        <v>733</v>
      </c>
      <c r="D175" s="593"/>
      <c r="E175" s="593"/>
      <c r="F175" s="596"/>
      <c r="G175" s="596"/>
      <c r="H175" s="596"/>
      <c r="I175" s="599"/>
      <c r="J175" s="593"/>
      <c r="K175" s="593"/>
      <c r="L175" s="593"/>
    </row>
    <row r="176" spans="1:40" s="149" customFormat="1" ht="26.4" x14ac:dyDescent="0.25">
      <c r="A176" s="204"/>
      <c r="B176" s="44" t="s">
        <v>734</v>
      </c>
      <c r="C176" s="44" t="s">
        <v>735</v>
      </c>
      <c r="D176" s="593"/>
      <c r="E176" s="593"/>
      <c r="F176" s="596"/>
      <c r="G176" s="596"/>
      <c r="H176" s="596"/>
      <c r="I176" s="599"/>
      <c r="J176" s="593"/>
      <c r="K176" s="593"/>
      <c r="L176" s="593"/>
    </row>
    <row r="177" spans="1:12" s="149" customFormat="1" ht="16.5" customHeight="1" x14ac:dyDescent="0.25">
      <c r="A177" s="204"/>
      <c r="B177" s="270"/>
      <c r="C177" s="271" t="s">
        <v>736</v>
      </c>
      <c r="D177" s="594"/>
      <c r="E177" s="594"/>
      <c r="F177" s="597"/>
      <c r="G177" s="597"/>
      <c r="H177" s="597"/>
      <c r="I177" s="600"/>
      <c r="J177" s="594"/>
      <c r="K177" s="594"/>
      <c r="L177" s="594"/>
    </row>
    <row r="178" spans="1:12" s="149" customFormat="1" ht="16.5" customHeight="1" x14ac:dyDescent="0.25">
      <c r="A178" s="204"/>
      <c r="B178" s="523" t="s">
        <v>737</v>
      </c>
      <c r="C178" s="524"/>
      <c r="D178" s="49">
        <v>83</v>
      </c>
      <c r="E178" s="49">
        <v>140</v>
      </c>
      <c r="F178" s="49">
        <v>140</v>
      </c>
      <c r="G178" s="49">
        <v>140</v>
      </c>
      <c r="H178" s="49">
        <v>140</v>
      </c>
      <c r="I178" s="49">
        <v>140</v>
      </c>
      <c r="J178" s="49">
        <v>140</v>
      </c>
      <c r="K178" s="49">
        <v>140</v>
      </c>
      <c r="L178" s="272"/>
    </row>
    <row r="179" spans="1:12" s="276" customFormat="1" ht="16.5" customHeight="1" x14ac:dyDescent="0.25">
      <c r="A179" s="368"/>
      <c r="B179" s="273" t="s">
        <v>738</v>
      </c>
      <c r="C179" s="274"/>
      <c r="D179" s="50">
        <v>5821.82</v>
      </c>
      <c r="E179" s="50">
        <v>10080</v>
      </c>
      <c r="F179" s="50">
        <v>1680</v>
      </c>
      <c r="G179" s="50">
        <v>4200</v>
      </c>
      <c r="H179" s="50">
        <v>6720</v>
      </c>
      <c r="I179" s="50">
        <v>10080</v>
      </c>
      <c r="J179" s="50">
        <v>10080</v>
      </c>
      <c r="K179" s="50">
        <v>10080</v>
      </c>
      <c r="L179" s="275"/>
    </row>
    <row r="180" spans="1:12" s="149" customFormat="1" ht="16.5" customHeight="1" x14ac:dyDescent="0.2">
      <c r="A180" s="204"/>
      <c r="B180" s="277"/>
      <c r="C180" s="277"/>
      <c r="D180" s="278"/>
      <c r="E180" s="278"/>
      <c r="F180" s="278"/>
      <c r="G180" s="278"/>
      <c r="H180" s="278"/>
      <c r="I180" s="278"/>
      <c r="J180" s="278"/>
      <c r="K180" s="278"/>
      <c r="L180" s="279"/>
    </row>
    <row r="181" spans="1:12" s="149" customFormat="1" ht="16.5" customHeight="1" x14ac:dyDescent="0.25">
      <c r="A181" s="204"/>
      <c r="B181" s="242" t="s">
        <v>369</v>
      </c>
      <c r="C181" s="44" t="s">
        <v>719</v>
      </c>
      <c r="D181" s="203"/>
      <c r="E181" s="203"/>
      <c r="F181" s="203"/>
      <c r="G181" s="203"/>
      <c r="H181" s="203"/>
      <c r="I181" s="203"/>
      <c r="J181" s="203"/>
      <c r="K181" s="203"/>
      <c r="L181" s="203"/>
    </row>
    <row r="182" spans="1:12" s="149" customFormat="1" ht="16.5" customHeight="1" x14ac:dyDescent="0.25">
      <c r="A182" s="204"/>
      <c r="B182" s="242" t="s">
        <v>370</v>
      </c>
      <c r="C182" s="268">
        <v>101002</v>
      </c>
      <c r="D182" s="203"/>
      <c r="E182" s="203"/>
      <c r="F182" s="203"/>
      <c r="G182" s="203"/>
      <c r="H182" s="203"/>
      <c r="I182" s="203"/>
      <c r="J182" s="203"/>
      <c r="K182" s="203"/>
      <c r="L182" s="203"/>
    </row>
    <row r="183" spans="1:12" s="149" customFormat="1" ht="16.5" customHeight="1" x14ac:dyDescent="0.25">
      <c r="A183" s="204"/>
      <c r="B183" s="242" t="s">
        <v>371</v>
      </c>
      <c r="C183" s="290" t="s">
        <v>61</v>
      </c>
      <c r="D183" s="203"/>
      <c r="E183" s="203"/>
      <c r="F183" s="203"/>
      <c r="G183" s="203"/>
      <c r="H183" s="203"/>
      <c r="I183" s="203"/>
      <c r="J183" s="203"/>
      <c r="K183" s="203"/>
      <c r="L183" s="203"/>
    </row>
    <row r="184" spans="1:12" s="149" customFormat="1" ht="16.5" customHeight="1" x14ac:dyDescent="0.25">
      <c r="A184" s="204"/>
      <c r="B184" s="242" t="s">
        <v>721</v>
      </c>
      <c r="C184" s="269">
        <v>1015</v>
      </c>
      <c r="D184" s="637" t="s">
        <v>722</v>
      </c>
      <c r="E184" s="638"/>
      <c r="F184" s="638"/>
      <c r="G184" s="638"/>
      <c r="H184" s="638"/>
      <c r="I184" s="638"/>
      <c r="J184" s="638"/>
      <c r="K184" s="638"/>
      <c r="L184" s="639"/>
    </row>
    <row r="185" spans="1:12" s="149" customFormat="1" ht="16.5" customHeight="1" x14ac:dyDescent="0.25">
      <c r="A185" s="204"/>
      <c r="B185" s="242" t="s">
        <v>723</v>
      </c>
      <c r="C185" s="269">
        <v>12001</v>
      </c>
      <c r="D185" s="592" t="s">
        <v>800</v>
      </c>
      <c r="E185" s="592" t="s">
        <v>801</v>
      </c>
      <c r="F185" s="595" t="s">
        <v>802</v>
      </c>
      <c r="G185" s="595" t="s">
        <v>803</v>
      </c>
      <c r="H185" s="595" t="s">
        <v>804</v>
      </c>
      <c r="I185" s="598" t="s">
        <v>805</v>
      </c>
      <c r="J185" s="592" t="s">
        <v>390</v>
      </c>
      <c r="K185" s="592" t="s">
        <v>806</v>
      </c>
      <c r="L185" s="592"/>
    </row>
    <row r="186" spans="1:12" s="149" customFormat="1" ht="26.4" x14ac:dyDescent="0.25">
      <c r="A186" s="204"/>
      <c r="B186" s="249" t="s">
        <v>728</v>
      </c>
      <c r="C186" s="44" t="s">
        <v>729</v>
      </c>
      <c r="D186" s="593"/>
      <c r="E186" s="593"/>
      <c r="F186" s="596"/>
      <c r="G186" s="596"/>
      <c r="H186" s="596"/>
      <c r="I186" s="599"/>
      <c r="J186" s="593"/>
      <c r="K186" s="593"/>
      <c r="L186" s="593"/>
    </row>
    <row r="187" spans="1:12" s="149" customFormat="1" ht="105.6" x14ac:dyDescent="0.25">
      <c r="A187" s="204"/>
      <c r="B187" s="249" t="s">
        <v>730</v>
      </c>
      <c r="C187" s="44" t="s">
        <v>731</v>
      </c>
      <c r="D187" s="593"/>
      <c r="E187" s="593"/>
      <c r="F187" s="596"/>
      <c r="G187" s="596"/>
      <c r="H187" s="596"/>
      <c r="I187" s="599"/>
      <c r="J187" s="593"/>
      <c r="K187" s="593"/>
      <c r="L187" s="593"/>
    </row>
    <row r="188" spans="1:12" s="149" customFormat="1" x14ac:dyDescent="0.25">
      <c r="A188" s="204"/>
      <c r="B188" s="249" t="s">
        <v>732</v>
      </c>
      <c r="C188" s="44" t="s">
        <v>733</v>
      </c>
      <c r="D188" s="593"/>
      <c r="E188" s="593"/>
      <c r="F188" s="596"/>
      <c r="G188" s="596"/>
      <c r="H188" s="596"/>
      <c r="I188" s="599"/>
      <c r="J188" s="593"/>
      <c r="K188" s="593"/>
      <c r="L188" s="593"/>
    </row>
    <row r="189" spans="1:12" s="149" customFormat="1" ht="26.4" x14ac:dyDescent="0.25">
      <c r="A189" s="204"/>
      <c r="B189" s="45" t="s">
        <v>734</v>
      </c>
      <c r="C189" s="45" t="s">
        <v>735</v>
      </c>
      <c r="D189" s="593"/>
      <c r="E189" s="593"/>
      <c r="F189" s="596"/>
      <c r="G189" s="596"/>
      <c r="H189" s="596"/>
      <c r="I189" s="599"/>
      <c r="J189" s="593"/>
      <c r="K189" s="593"/>
      <c r="L189" s="593"/>
    </row>
    <row r="190" spans="1:12" s="149" customFormat="1" x14ac:dyDescent="0.25">
      <c r="A190" s="204"/>
      <c r="B190" s="270"/>
      <c r="C190" s="271" t="s">
        <v>736</v>
      </c>
      <c r="D190" s="594"/>
      <c r="E190" s="594"/>
      <c r="F190" s="597"/>
      <c r="G190" s="597"/>
      <c r="H190" s="597"/>
      <c r="I190" s="600"/>
      <c r="J190" s="594"/>
      <c r="K190" s="594"/>
      <c r="L190" s="594"/>
    </row>
    <row r="191" spans="1:12" s="149" customFormat="1" x14ac:dyDescent="0.25">
      <c r="A191" s="204"/>
      <c r="B191" s="523" t="s">
        <v>737</v>
      </c>
      <c r="C191" s="524"/>
      <c r="D191" s="49">
        <v>370</v>
      </c>
      <c r="E191" s="49">
        <v>587</v>
      </c>
      <c r="F191" s="49">
        <v>587</v>
      </c>
      <c r="G191" s="49">
        <v>587</v>
      </c>
      <c r="H191" s="49">
        <v>587</v>
      </c>
      <c r="I191" s="49">
        <v>587</v>
      </c>
      <c r="J191" s="49">
        <v>587</v>
      </c>
      <c r="K191" s="49">
        <v>587</v>
      </c>
      <c r="L191" s="272"/>
    </row>
    <row r="192" spans="1:12" s="283" customFormat="1" x14ac:dyDescent="0.25">
      <c r="A192" s="369"/>
      <c r="B192" s="280" t="s">
        <v>739</v>
      </c>
      <c r="C192" s="281"/>
      <c r="D192" s="48">
        <v>26673.97</v>
      </c>
      <c r="E192" s="48">
        <v>40254</v>
      </c>
      <c r="F192" s="48">
        <v>7044</v>
      </c>
      <c r="G192" s="48">
        <v>17610</v>
      </c>
      <c r="H192" s="48">
        <v>28176</v>
      </c>
      <c r="I192" s="48">
        <v>42264</v>
      </c>
      <c r="J192" s="48">
        <v>42264</v>
      </c>
      <c r="K192" s="48">
        <v>42264</v>
      </c>
      <c r="L192" s="282"/>
    </row>
    <row r="193" spans="1:12" s="149" customFormat="1" ht="12.75" x14ac:dyDescent="0.2">
      <c r="A193" s="204"/>
      <c r="B193" s="277"/>
      <c r="C193" s="277"/>
      <c r="D193" s="46"/>
      <c r="E193" s="47"/>
      <c r="F193" s="47"/>
      <c r="G193" s="47"/>
      <c r="H193" s="47"/>
      <c r="I193" s="47"/>
      <c r="J193" s="47"/>
      <c r="K193" s="47"/>
      <c r="L193" s="206"/>
    </row>
    <row r="194" spans="1:12" s="149" customFormat="1" x14ac:dyDescent="0.25">
      <c r="A194" s="204"/>
      <c r="B194" s="242" t="s">
        <v>369</v>
      </c>
      <c r="C194" s="44" t="s">
        <v>719</v>
      </c>
      <c r="D194" s="203"/>
      <c r="E194" s="203"/>
      <c r="F194" s="203"/>
      <c r="G194" s="203"/>
      <c r="H194" s="203"/>
      <c r="I194" s="203"/>
      <c r="J194" s="203"/>
      <c r="K194" s="203"/>
      <c r="L194" s="203"/>
    </row>
    <row r="195" spans="1:12" s="149" customFormat="1" ht="26.4" x14ac:dyDescent="0.25">
      <c r="A195" s="204"/>
      <c r="B195" s="242" t="s">
        <v>370</v>
      </c>
      <c r="C195" s="268">
        <v>101003</v>
      </c>
      <c r="D195" s="203"/>
      <c r="E195" s="203"/>
      <c r="F195" s="203"/>
      <c r="G195" s="203"/>
      <c r="H195" s="203"/>
      <c r="I195" s="203"/>
      <c r="J195" s="203"/>
      <c r="K195" s="203"/>
      <c r="L195" s="203"/>
    </row>
    <row r="196" spans="1:12" s="149" customFormat="1" x14ac:dyDescent="0.25">
      <c r="A196" s="204"/>
      <c r="B196" s="242" t="s">
        <v>371</v>
      </c>
      <c r="C196" s="290" t="s">
        <v>62</v>
      </c>
      <c r="D196" s="203"/>
      <c r="E196" s="203"/>
      <c r="F196" s="203"/>
      <c r="G196" s="203"/>
      <c r="H196" s="203"/>
      <c r="I196" s="203"/>
      <c r="J196" s="203"/>
      <c r="K196" s="203"/>
      <c r="L196" s="203"/>
    </row>
    <row r="197" spans="1:12" s="149" customFormat="1" x14ac:dyDescent="0.25">
      <c r="A197" s="204"/>
      <c r="B197" s="242" t="s">
        <v>721</v>
      </c>
      <c r="C197" s="268">
        <v>1015</v>
      </c>
      <c r="D197" s="637" t="s">
        <v>722</v>
      </c>
      <c r="E197" s="638"/>
      <c r="F197" s="638"/>
      <c r="G197" s="638"/>
      <c r="H197" s="638"/>
      <c r="I197" s="638"/>
      <c r="J197" s="638"/>
      <c r="K197" s="638"/>
      <c r="L197" s="639"/>
    </row>
    <row r="198" spans="1:12" s="149" customFormat="1" ht="52.8" x14ac:dyDescent="0.25">
      <c r="A198" s="204"/>
      <c r="B198" s="242" t="s">
        <v>723</v>
      </c>
      <c r="C198" s="268">
        <v>12001</v>
      </c>
      <c r="D198" s="592" t="s">
        <v>386</v>
      </c>
      <c r="E198" s="592" t="s">
        <v>724</v>
      </c>
      <c r="F198" s="595" t="s">
        <v>387</v>
      </c>
      <c r="G198" s="595" t="s">
        <v>388</v>
      </c>
      <c r="H198" s="595" t="s">
        <v>53</v>
      </c>
      <c r="I198" s="598" t="s">
        <v>725</v>
      </c>
      <c r="J198" s="592" t="s">
        <v>389</v>
      </c>
      <c r="K198" s="592" t="s">
        <v>882</v>
      </c>
      <c r="L198" s="286" t="s">
        <v>727</v>
      </c>
    </row>
    <row r="199" spans="1:12" s="149" customFormat="1" ht="26.4" x14ac:dyDescent="0.25">
      <c r="A199" s="204"/>
      <c r="B199" s="249" t="s">
        <v>728</v>
      </c>
      <c r="C199" s="44" t="s">
        <v>729</v>
      </c>
      <c r="D199" s="593"/>
      <c r="E199" s="593"/>
      <c r="F199" s="596"/>
      <c r="G199" s="596"/>
      <c r="H199" s="596"/>
      <c r="I199" s="599"/>
      <c r="J199" s="593"/>
      <c r="K199" s="593"/>
      <c r="L199" s="287"/>
    </row>
    <row r="200" spans="1:12" s="149" customFormat="1" ht="105.6" x14ac:dyDescent="0.25">
      <c r="A200" s="204"/>
      <c r="B200" s="249" t="s">
        <v>730</v>
      </c>
      <c r="C200" s="44" t="s">
        <v>731</v>
      </c>
      <c r="D200" s="593"/>
      <c r="E200" s="593"/>
      <c r="F200" s="596"/>
      <c r="G200" s="596"/>
      <c r="H200" s="596"/>
      <c r="I200" s="599"/>
      <c r="J200" s="593"/>
      <c r="K200" s="593"/>
      <c r="L200" s="287"/>
    </row>
    <row r="201" spans="1:12" s="149" customFormat="1" x14ac:dyDescent="0.25">
      <c r="A201" s="204"/>
      <c r="B201" s="249" t="s">
        <v>732</v>
      </c>
      <c r="C201" s="44" t="s">
        <v>733</v>
      </c>
      <c r="D201" s="593"/>
      <c r="E201" s="593"/>
      <c r="F201" s="596"/>
      <c r="G201" s="596"/>
      <c r="H201" s="596"/>
      <c r="I201" s="599"/>
      <c r="J201" s="593"/>
      <c r="K201" s="593"/>
      <c r="L201" s="287"/>
    </row>
    <row r="202" spans="1:12" s="149" customFormat="1" ht="26.4" x14ac:dyDescent="0.25">
      <c r="A202" s="204"/>
      <c r="B202" s="45" t="s">
        <v>734</v>
      </c>
      <c r="C202" s="45" t="s">
        <v>735</v>
      </c>
      <c r="D202" s="593"/>
      <c r="E202" s="593"/>
      <c r="F202" s="596"/>
      <c r="G202" s="596"/>
      <c r="H202" s="596"/>
      <c r="I202" s="599"/>
      <c r="J202" s="593"/>
      <c r="K202" s="593"/>
      <c r="L202" s="287"/>
    </row>
    <row r="203" spans="1:12" s="149" customFormat="1" x14ac:dyDescent="0.25">
      <c r="A203" s="204"/>
      <c r="B203" s="270"/>
      <c r="C203" s="271" t="s">
        <v>736</v>
      </c>
      <c r="D203" s="594"/>
      <c r="E203" s="594"/>
      <c r="F203" s="597"/>
      <c r="G203" s="597"/>
      <c r="H203" s="597"/>
      <c r="I203" s="600"/>
      <c r="J203" s="594"/>
      <c r="K203" s="594"/>
      <c r="L203" s="289"/>
    </row>
    <row r="204" spans="1:12" s="149" customFormat="1" x14ac:dyDescent="0.25">
      <c r="A204" s="204"/>
      <c r="B204" s="523" t="s">
        <v>737</v>
      </c>
      <c r="C204" s="524"/>
      <c r="D204" s="49">
        <v>1162</v>
      </c>
      <c r="E204" s="49">
        <v>2025.5</v>
      </c>
      <c r="F204" s="49">
        <v>1987.5</v>
      </c>
      <c r="G204" s="49">
        <v>1987.5</v>
      </c>
      <c r="H204" s="49">
        <v>1987.5</v>
      </c>
      <c r="I204" s="49">
        <v>1987.5</v>
      </c>
      <c r="J204" s="49">
        <v>1987.5</v>
      </c>
      <c r="K204" s="49">
        <v>1987.5</v>
      </c>
      <c r="L204" s="272"/>
    </row>
    <row r="205" spans="1:12" s="283" customFormat="1" x14ac:dyDescent="0.25">
      <c r="A205" s="369"/>
      <c r="B205" s="280" t="s">
        <v>739</v>
      </c>
      <c r="C205" s="281"/>
      <c r="D205" s="48">
        <v>83673</v>
      </c>
      <c r="E205" s="48">
        <v>145836</v>
      </c>
      <c r="F205" s="48">
        <v>23850</v>
      </c>
      <c r="G205" s="48">
        <v>59625</v>
      </c>
      <c r="H205" s="48">
        <v>95400</v>
      </c>
      <c r="I205" s="48">
        <v>143100</v>
      </c>
      <c r="J205" s="48">
        <v>143100</v>
      </c>
      <c r="K205" s="48">
        <v>143100</v>
      </c>
      <c r="L205" s="282"/>
    </row>
    <row r="206" spans="1:12" s="149" customFormat="1" ht="12.75" x14ac:dyDescent="0.2">
      <c r="A206" s="204"/>
      <c r="B206" s="277"/>
      <c r="C206" s="277"/>
      <c r="D206" s="46"/>
      <c r="E206" s="47"/>
      <c r="F206" s="47"/>
      <c r="G206" s="47"/>
      <c r="H206" s="47"/>
      <c r="I206" s="47"/>
      <c r="J206" s="47"/>
      <c r="K206" s="47"/>
      <c r="L206" s="206"/>
    </row>
    <row r="207" spans="1:12" s="149" customFormat="1" x14ac:dyDescent="0.25">
      <c r="A207" s="204"/>
      <c r="B207" s="242" t="s">
        <v>369</v>
      </c>
      <c r="C207" s="45" t="s">
        <v>719</v>
      </c>
      <c r="D207" s="203"/>
      <c r="E207" s="203"/>
      <c r="F207" s="203"/>
      <c r="G207" s="203"/>
      <c r="H207" s="203"/>
      <c r="I207" s="203"/>
      <c r="J207" s="203"/>
      <c r="K207" s="203"/>
      <c r="L207" s="203"/>
    </row>
    <row r="208" spans="1:12" s="149" customFormat="1" ht="26.4" x14ac:dyDescent="0.25">
      <c r="A208" s="204"/>
      <c r="B208" s="242" t="s">
        <v>370</v>
      </c>
      <c r="C208" s="268">
        <v>102001</v>
      </c>
      <c r="D208" s="203"/>
      <c r="E208" s="203"/>
      <c r="F208" s="203"/>
      <c r="G208" s="203"/>
      <c r="H208" s="203"/>
      <c r="I208" s="203"/>
      <c r="J208" s="203"/>
      <c r="K208" s="203"/>
      <c r="L208" s="203"/>
    </row>
    <row r="209" spans="1:12" s="149" customFormat="1" x14ac:dyDescent="0.25">
      <c r="A209" s="204"/>
      <c r="B209" s="242" t="s">
        <v>371</v>
      </c>
      <c r="C209" s="506" t="s">
        <v>63</v>
      </c>
      <c r="D209" s="203"/>
      <c r="E209" s="203"/>
      <c r="F209" s="203"/>
      <c r="G209" s="203"/>
      <c r="H209" s="203"/>
      <c r="I209" s="203"/>
      <c r="J209" s="203"/>
      <c r="K209" s="203"/>
      <c r="L209" s="203"/>
    </row>
    <row r="210" spans="1:12" s="149" customFormat="1" x14ac:dyDescent="0.25">
      <c r="A210" s="204"/>
      <c r="B210" s="242" t="s">
        <v>721</v>
      </c>
      <c r="C210" s="269">
        <v>1015</v>
      </c>
      <c r="D210" s="637" t="s">
        <v>722</v>
      </c>
      <c r="E210" s="638"/>
      <c r="F210" s="638"/>
      <c r="G210" s="638"/>
      <c r="H210" s="638"/>
      <c r="I210" s="638"/>
      <c r="J210" s="638"/>
      <c r="K210" s="638"/>
      <c r="L210" s="639"/>
    </row>
    <row r="211" spans="1:12" s="149" customFormat="1" ht="52.8" x14ac:dyDescent="0.25">
      <c r="A211" s="204"/>
      <c r="B211" s="242" t="s">
        <v>723</v>
      </c>
      <c r="C211" s="269">
        <v>12001</v>
      </c>
      <c r="D211" s="284" t="str">
        <f t="shared" ref="D211:K211" si="0">D159</f>
        <v>2019Ã. ÷³ëï³óÇ</v>
      </c>
      <c r="E211" s="284" t="str">
        <f t="shared" si="0"/>
        <v xml:space="preserve">2020Ã ëå³ëíáÕ
</v>
      </c>
      <c r="F211" s="285" t="str">
        <f t="shared" si="0"/>
        <v>2021Ã »é³ÙëÛ³Ï</v>
      </c>
      <c r="G211" s="285" t="str">
        <f t="shared" si="0"/>
        <v>2021Ã ÏÇë³ÙÛ³Ï</v>
      </c>
      <c r="H211" s="285" t="str">
        <f t="shared" si="0"/>
        <v xml:space="preserve">2021Ã ÇÝÝ ³ÙÇë
</v>
      </c>
      <c r="I211" s="284" t="str">
        <f t="shared" si="0"/>
        <v xml:space="preserve">2021Ã ï³ñÇ
</v>
      </c>
      <c r="J211" s="284" t="str">
        <f t="shared" si="0"/>
        <v>2022Ã</v>
      </c>
      <c r="K211" s="284" t="str">
        <f t="shared" si="0"/>
        <v>2023Ã</v>
      </c>
      <c r="L211" s="286" t="s">
        <v>727</v>
      </c>
    </row>
    <row r="212" spans="1:12" s="149" customFormat="1" ht="26.4" x14ac:dyDescent="0.25">
      <c r="A212" s="204"/>
      <c r="B212" s="249" t="s">
        <v>728</v>
      </c>
      <c r="C212" s="44" t="s">
        <v>729</v>
      </c>
      <c r="D212" s="285"/>
      <c r="E212" s="285"/>
      <c r="F212" s="285"/>
      <c r="G212" s="285"/>
      <c r="H212" s="285"/>
      <c r="I212" s="285"/>
      <c r="J212" s="285"/>
      <c r="K212" s="285"/>
      <c r="L212" s="287"/>
    </row>
    <row r="213" spans="1:12" s="149" customFormat="1" ht="105.6" x14ac:dyDescent="0.25">
      <c r="A213" s="204"/>
      <c r="B213" s="249" t="s">
        <v>730</v>
      </c>
      <c r="C213" s="44" t="s">
        <v>731</v>
      </c>
      <c r="D213" s="285"/>
      <c r="E213" s="285"/>
      <c r="F213" s="285"/>
      <c r="G213" s="285"/>
      <c r="H213" s="285"/>
      <c r="I213" s="285"/>
      <c r="J213" s="285"/>
      <c r="K213" s="285"/>
      <c r="L213" s="287"/>
    </row>
    <row r="214" spans="1:12" s="149" customFormat="1" x14ac:dyDescent="0.25">
      <c r="A214" s="204"/>
      <c r="B214" s="249" t="s">
        <v>732</v>
      </c>
      <c r="C214" s="44" t="s">
        <v>733</v>
      </c>
      <c r="D214" s="285"/>
      <c r="E214" s="285"/>
      <c r="F214" s="285"/>
      <c r="G214" s="285"/>
      <c r="H214" s="285"/>
      <c r="I214" s="285"/>
      <c r="J214" s="285"/>
      <c r="K214" s="285"/>
      <c r="L214" s="287"/>
    </row>
    <row r="215" spans="1:12" s="149" customFormat="1" ht="26.4" x14ac:dyDescent="0.25">
      <c r="A215" s="204"/>
      <c r="B215" s="45" t="s">
        <v>734</v>
      </c>
      <c r="C215" s="45" t="s">
        <v>735</v>
      </c>
      <c r="D215" s="285"/>
      <c r="E215" s="285"/>
      <c r="F215" s="285"/>
      <c r="G215" s="285"/>
      <c r="H215" s="285"/>
      <c r="I215" s="285"/>
      <c r="J215" s="285"/>
      <c r="K215" s="285"/>
      <c r="L215" s="287"/>
    </row>
    <row r="216" spans="1:12" s="149" customFormat="1" x14ac:dyDescent="0.25">
      <c r="A216" s="204"/>
      <c r="B216" s="270"/>
      <c r="C216" s="271" t="s">
        <v>736</v>
      </c>
      <c r="D216" s="288"/>
      <c r="E216" s="288"/>
      <c r="F216" s="285"/>
      <c r="G216" s="285"/>
      <c r="H216" s="285"/>
      <c r="I216" s="288"/>
      <c r="J216" s="288"/>
      <c r="K216" s="288"/>
      <c r="L216" s="289"/>
    </row>
    <row r="217" spans="1:12" s="149" customFormat="1" x14ac:dyDescent="0.25">
      <c r="A217" s="204"/>
      <c r="B217" s="523" t="s">
        <v>737</v>
      </c>
      <c r="C217" s="524"/>
      <c r="D217" s="49">
        <v>86</v>
      </c>
      <c r="E217" s="49">
        <v>106</v>
      </c>
      <c r="F217" s="49">
        <v>106</v>
      </c>
      <c r="G217" s="49">
        <v>106</v>
      </c>
      <c r="H217" s="49">
        <v>106</v>
      </c>
      <c r="I217" s="49">
        <v>106</v>
      </c>
      <c r="J217" s="49">
        <v>106</v>
      </c>
      <c r="K217" s="49">
        <v>106</v>
      </c>
      <c r="L217" s="272"/>
    </row>
    <row r="218" spans="1:12" s="283" customFormat="1" x14ac:dyDescent="0.25">
      <c r="A218" s="369"/>
      <c r="B218" s="280" t="s">
        <v>739</v>
      </c>
      <c r="C218" s="281"/>
      <c r="D218" s="458">
        <v>6072</v>
      </c>
      <c r="E218" s="48">
        <v>7632</v>
      </c>
      <c r="F218" s="48">
        <v>1272</v>
      </c>
      <c r="G218" s="48">
        <v>3180</v>
      </c>
      <c r="H218" s="48">
        <v>5088</v>
      </c>
      <c r="I218" s="48">
        <v>7632</v>
      </c>
      <c r="J218" s="48">
        <v>7632</v>
      </c>
      <c r="K218" s="48">
        <v>7632</v>
      </c>
      <c r="L218" s="282"/>
    </row>
    <row r="219" spans="1:12" s="149" customFormat="1" ht="12.75" x14ac:dyDescent="0.2">
      <c r="A219" s="204"/>
      <c r="B219" s="277"/>
      <c r="C219" s="277"/>
      <c r="D219" s="46"/>
      <c r="E219" s="47"/>
      <c r="F219" s="47"/>
      <c r="G219" s="47"/>
      <c r="H219" s="47"/>
      <c r="I219" s="47"/>
      <c r="J219" s="47"/>
      <c r="K219" s="47"/>
      <c r="L219" s="206"/>
    </row>
    <row r="220" spans="1:12" s="149" customFormat="1" x14ac:dyDescent="0.25">
      <c r="A220" s="204"/>
      <c r="B220" s="242" t="s">
        <v>369</v>
      </c>
      <c r="C220" s="290" t="s">
        <v>719</v>
      </c>
      <c r="D220" s="203"/>
      <c r="E220" s="203"/>
      <c r="F220" s="203"/>
      <c r="G220" s="203"/>
      <c r="H220" s="203"/>
      <c r="I220" s="203"/>
      <c r="J220" s="203"/>
      <c r="K220" s="203"/>
      <c r="L220" s="203"/>
    </row>
    <row r="221" spans="1:12" s="149" customFormat="1" ht="26.4" x14ac:dyDescent="0.25">
      <c r="A221" s="204"/>
      <c r="B221" s="242" t="s">
        <v>370</v>
      </c>
      <c r="C221" s="290">
        <v>102002</v>
      </c>
      <c r="D221" s="203"/>
      <c r="E221" s="203"/>
      <c r="F221" s="203"/>
      <c r="G221" s="203"/>
      <c r="H221" s="203"/>
      <c r="I221" s="203"/>
      <c r="J221" s="203"/>
      <c r="K221" s="203"/>
      <c r="L221" s="203"/>
    </row>
    <row r="222" spans="1:12" s="149" customFormat="1" x14ac:dyDescent="0.25">
      <c r="A222" s="204"/>
      <c r="B222" s="242" t="s">
        <v>371</v>
      </c>
      <c r="C222" s="290" t="s">
        <v>64</v>
      </c>
      <c r="D222" s="203"/>
      <c r="E222" s="203"/>
      <c r="F222" s="203"/>
      <c r="G222" s="203"/>
      <c r="H222" s="203"/>
      <c r="I222" s="203"/>
      <c r="J222" s="203"/>
      <c r="K222" s="203"/>
      <c r="L222" s="203"/>
    </row>
    <row r="223" spans="1:12" s="149" customFormat="1" x14ac:dyDescent="0.25">
      <c r="A223" s="204"/>
      <c r="B223" s="242" t="s">
        <v>721</v>
      </c>
      <c r="C223" s="269">
        <v>1015</v>
      </c>
      <c r="D223" s="637" t="s">
        <v>722</v>
      </c>
      <c r="E223" s="638"/>
      <c r="F223" s="638"/>
      <c r="G223" s="638"/>
      <c r="H223" s="638"/>
      <c r="I223" s="638"/>
      <c r="J223" s="638"/>
      <c r="K223" s="638"/>
      <c r="L223" s="639"/>
    </row>
    <row r="224" spans="1:12" s="149" customFormat="1" ht="52.8" x14ac:dyDescent="0.25">
      <c r="A224" s="204"/>
      <c r="B224" s="242" t="s">
        <v>723</v>
      </c>
      <c r="C224" s="269">
        <v>12001</v>
      </c>
      <c r="D224" s="284" t="s">
        <v>800</v>
      </c>
      <c r="E224" s="284" t="s">
        <v>801</v>
      </c>
      <c r="F224" s="285" t="s">
        <v>802</v>
      </c>
      <c r="G224" s="285" t="s">
        <v>803</v>
      </c>
      <c r="H224" s="285" t="s">
        <v>804</v>
      </c>
      <c r="I224" s="284" t="s">
        <v>805</v>
      </c>
      <c r="J224" s="284" t="s">
        <v>390</v>
      </c>
      <c r="K224" s="284" t="s">
        <v>806</v>
      </c>
      <c r="L224" s="286" t="s">
        <v>727</v>
      </c>
    </row>
    <row r="225" spans="1:12" s="149" customFormat="1" ht="26.4" x14ac:dyDescent="0.25">
      <c r="A225" s="204"/>
      <c r="B225" s="249" t="s">
        <v>728</v>
      </c>
      <c r="C225" s="44" t="s">
        <v>729</v>
      </c>
      <c r="D225" s="285"/>
      <c r="E225" s="285"/>
      <c r="F225" s="285"/>
      <c r="G225" s="285"/>
      <c r="H225" s="285"/>
      <c r="I225" s="285"/>
      <c r="J225" s="285"/>
      <c r="K225" s="285"/>
      <c r="L225" s="287"/>
    </row>
    <row r="226" spans="1:12" s="149" customFormat="1" ht="105.6" x14ac:dyDescent="0.25">
      <c r="A226" s="204"/>
      <c r="B226" s="249" t="s">
        <v>730</v>
      </c>
      <c r="C226" s="44" t="s">
        <v>731</v>
      </c>
      <c r="D226" s="285"/>
      <c r="E226" s="285"/>
      <c r="F226" s="285"/>
      <c r="G226" s="285"/>
      <c r="H226" s="285"/>
      <c r="I226" s="285"/>
      <c r="J226" s="285"/>
      <c r="K226" s="285"/>
      <c r="L226" s="287"/>
    </row>
    <row r="227" spans="1:12" s="149" customFormat="1" x14ac:dyDescent="0.25">
      <c r="A227" s="204"/>
      <c r="B227" s="249" t="s">
        <v>732</v>
      </c>
      <c r="C227" s="44" t="s">
        <v>733</v>
      </c>
      <c r="D227" s="285"/>
      <c r="E227" s="285"/>
      <c r="F227" s="285"/>
      <c r="G227" s="285"/>
      <c r="H227" s="285"/>
      <c r="I227" s="285"/>
      <c r="J227" s="285"/>
      <c r="K227" s="285"/>
      <c r="L227" s="287"/>
    </row>
    <row r="228" spans="1:12" s="149" customFormat="1" ht="26.4" x14ac:dyDescent="0.25">
      <c r="A228" s="204"/>
      <c r="B228" s="45" t="s">
        <v>734</v>
      </c>
      <c r="C228" s="45" t="s">
        <v>735</v>
      </c>
      <c r="D228" s="285"/>
      <c r="E228" s="285"/>
      <c r="F228" s="285"/>
      <c r="G228" s="285"/>
      <c r="H228" s="285"/>
      <c r="I228" s="285"/>
      <c r="J228" s="285"/>
      <c r="K228" s="285"/>
      <c r="L228" s="287"/>
    </row>
    <row r="229" spans="1:12" s="149" customFormat="1" x14ac:dyDescent="0.25">
      <c r="A229" s="204"/>
      <c r="B229" s="270"/>
      <c r="C229" s="271" t="s">
        <v>736</v>
      </c>
      <c r="D229" s="288"/>
      <c r="E229" s="288"/>
      <c r="F229" s="285"/>
      <c r="G229" s="285"/>
      <c r="H229" s="285"/>
      <c r="I229" s="288"/>
      <c r="J229" s="288"/>
      <c r="K229" s="288"/>
      <c r="L229" s="289"/>
    </row>
    <row r="230" spans="1:12" s="149" customFormat="1" x14ac:dyDescent="0.25">
      <c r="A230" s="204"/>
      <c r="B230" s="523" t="s">
        <v>737</v>
      </c>
      <c r="C230" s="524"/>
      <c r="D230" s="49">
        <v>2041</v>
      </c>
      <c r="E230" s="49">
        <v>2511</v>
      </c>
      <c r="F230" s="49">
        <v>2511</v>
      </c>
      <c r="G230" s="49">
        <v>2511</v>
      </c>
      <c r="H230" s="49">
        <v>2511</v>
      </c>
      <c r="I230" s="49">
        <v>2511</v>
      </c>
      <c r="J230" s="49">
        <v>2511</v>
      </c>
      <c r="K230" s="49">
        <v>2511</v>
      </c>
      <c r="L230" s="272"/>
    </row>
    <row r="231" spans="1:12" s="149" customFormat="1" x14ac:dyDescent="0.25">
      <c r="A231" s="204"/>
      <c r="B231" s="291" t="s">
        <v>739</v>
      </c>
      <c r="C231" s="292"/>
      <c r="D231" s="50">
        <v>146921.5</v>
      </c>
      <c r="E231" s="50">
        <v>180792</v>
      </c>
      <c r="F231" s="50">
        <v>30132</v>
      </c>
      <c r="G231" s="50">
        <v>75330</v>
      </c>
      <c r="H231" s="50">
        <v>120528</v>
      </c>
      <c r="I231" s="50">
        <v>180792</v>
      </c>
      <c r="J231" s="50">
        <v>180792</v>
      </c>
      <c r="K231" s="50">
        <v>180792</v>
      </c>
      <c r="L231" s="272"/>
    </row>
    <row r="232" spans="1:12" s="149" customFormat="1" ht="12.75" x14ac:dyDescent="0.2">
      <c r="A232" s="204"/>
      <c r="B232" s="277"/>
      <c r="C232" s="277"/>
      <c r="D232" s="46"/>
      <c r="E232" s="47"/>
      <c r="F232" s="47"/>
      <c r="G232" s="47"/>
      <c r="H232" s="47"/>
      <c r="I232" s="47"/>
      <c r="J232" s="47"/>
      <c r="K232" s="47"/>
      <c r="L232" s="206"/>
    </row>
    <row r="233" spans="1:12" s="149" customFormat="1" x14ac:dyDescent="0.25">
      <c r="A233" s="204"/>
      <c r="B233" s="242" t="s">
        <v>369</v>
      </c>
      <c r="C233" s="44" t="s">
        <v>719</v>
      </c>
      <c r="D233" s="203"/>
      <c r="E233" s="203"/>
      <c r="F233" s="203"/>
      <c r="G233" s="203"/>
      <c r="H233" s="203"/>
      <c r="I233" s="203"/>
      <c r="J233" s="203"/>
      <c r="K233" s="203"/>
      <c r="L233" s="203"/>
    </row>
    <row r="234" spans="1:12" s="149" customFormat="1" ht="26.4" x14ac:dyDescent="0.25">
      <c r="A234" s="204"/>
      <c r="B234" s="242" t="s">
        <v>370</v>
      </c>
      <c r="C234" s="290">
        <v>103001</v>
      </c>
      <c r="D234" s="203"/>
      <c r="E234" s="203"/>
      <c r="F234" s="203"/>
      <c r="G234" s="203"/>
      <c r="H234" s="203"/>
      <c r="I234" s="203"/>
      <c r="J234" s="203"/>
      <c r="K234" s="203"/>
      <c r="L234" s="203"/>
    </row>
    <row r="235" spans="1:12" s="149" customFormat="1" x14ac:dyDescent="0.25">
      <c r="A235" s="204"/>
      <c r="B235" s="242" t="s">
        <v>371</v>
      </c>
      <c r="C235" s="506" t="s">
        <v>65</v>
      </c>
      <c r="D235" s="203"/>
      <c r="E235" s="203"/>
      <c r="F235" s="203"/>
      <c r="G235" s="203"/>
      <c r="H235" s="203"/>
      <c r="I235" s="203"/>
      <c r="J235" s="203"/>
      <c r="K235" s="203"/>
      <c r="L235" s="203"/>
    </row>
    <row r="236" spans="1:12" s="149" customFormat="1" x14ac:dyDescent="0.25">
      <c r="A236" s="204"/>
      <c r="B236" s="242" t="s">
        <v>721</v>
      </c>
      <c r="C236" s="269">
        <v>1015</v>
      </c>
      <c r="D236" s="637" t="s">
        <v>722</v>
      </c>
      <c r="E236" s="638"/>
      <c r="F236" s="638"/>
      <c r="G236" s="638"/>
      <c r="H236" s="638"/>
      <c r="I236" s="638"/>
      <c r="J236" s="638"/>
      <c r="K236" s="638"/>
      <c r="L236" s="639"/>
    </row>
    <row r="237" spans="1:12" s="149" customFormat="1" ht="52.8" x14ac:dyDescent="0.25">
      <c r="A237" s="204"/>
      <c r="B237" s="242" t="s">
        <v>723</v>
      </c>
      <c r="C237" s="269">
        <v>12001</v>
      </c>
      <c r="D237" s="592" t="s">
        <v>800</v>
      </c>
      <c r="E237" s="592" t="s">
        <v>801</v>
      </c>
      <c r="F237" s="595" t="s">
        <v>802</v>
      </c>
      <c r="G237" s="595" t="s">
        <v>803</v>
      </c>
      <c r="H237" s="595" t="s">
        <v>804</v>
      </c>
      <c r="I237" s="598" t="s">
        <v>805</v>
      </c>
      <c r="J237" s="592" t="s">
        <v>390</v>
      </c>
      <c r="K237" s="592" t="s">
        <v>806</v>
      </c>
      <c r="L237" s="286" t="s">
        <v>727</v>
      </c>
    </row>
    <row r="238" spans="1:12" s="149" customFormat="1" ht="26.4" x14ac:dyDescent="0.25">
      <c r="A238" s="204"/>
      <c r="B238" s="249" t="s">
        <v>728</v>
      </c>
      <c r="C238" s="44" t="s">
        <v>729</v>
      </c>
      <c r="D238" s="593"/>
      <c r="E238" s="593"/>
      <c r="F238" s="596"/>
      <c r="G238" s="596"/>
      <c r="H238" s="596"/>
      <c r="I238" s="599"/>
      <c r="J238" s="593"/>
      <c r="K238" s="593"/>
      <c r="L238" s="287"/>
    </row>
    <row r="239" spans="1:12" s="149" customFormat="1" ht="105.6" x14ac:dyDescent="0.25">
      <c r="A239" s="204"/>
      <c r="B239" s="249" t="s">
        <v>730</v>
      </c>
      <c r="C239" s="44" t="s">
        <v>731</v>
      </c>
      <c r="D239" s="593"/>
      <c r="E239" s="593"/>
      <c r="F239" s="596"/>
      <c r="G239" s="596"/>
      <c r="H239" s="596"/>
      <c r="I239" s="599"/>
      <c r="J239" s="593"/>
      <c r="K239" s="593"/>
      <c r="L239" s="287"/>
    </row>
    <row r="240" spans="1:12" s="149" customFormat="1" x14ac:dyDescent="0.25">
      <c r="A240" s="204"/>
      <c r="B240" s="249" t="s">
        <v>732</v>
      </c>
      <c r="C240" s="44" t="s">
        <v>733</v>
      </c>
      <c r="D240" s="593"/>
      <c r="E240" s="593"/>
      <c r="F240" s="596"/>
      <c r="G240" s="596"/>
      <c r="H240" s="596"/>
      <c r="I240" s="599"/>
      <c r="J240" s="593"/>
      <c r="K240" s="593"/>
      <c r="L240" s="287"/>
    </row>
    <row r="241" spans="1:12" s="149" customFormat="1" ht="26.4" x14ac:dyDescent="0.25">
      <c r="A241" s="204"/>
      <c r="B241" s="45" t="s">
        <v>734</v>
      </c>
      <c r="C241" s="45" t="s">
        <v>735</v>
      </c>
      <c r="D241" s="593"/>
      <c r="E241" s="593"/>
      <c r="F241" s="596"/>
      <c r="G241" s="596"/>
      <c r="H241" s="596"/>
      <c r="I241" s="599"/>
      <c r="J241" s="593"/>
      <c r="K241" s="593"/>
      <c r="L241" s="287"/>
    </row>
    <row r="242" spans="1:12" s="149" customFormat="1" x14ac:dyDescent="0.25">
      <c r="A242" s="204"/>
      <c r="B242" s="270"/>
      <c r="C242" s="271" t="s">
        <v>736</v>
      </c>
      <c r="D242" s="594"/>
      <c r="E242" s="594"/>
      <c r="F242" s="597"/>
      <c r="G242" s="597"/>
      <c r="H242" s="597"/>
      <c r="I242" s="600"/>
      <c r="J242" s="594"/>
      <c r="K242" s="594"/>
      <c r="L242" s="289"/>
    </row>
    <row r="243" spans="1:12" s="149" customFormat="1" x14ac:dyDescent="0.25">
      <c r="A243" s="204"/>
      <c r="B243" s="523" t="s">
        <v>737</v>
      </c>
      <c r="C243" s="524"/>
      <c r="D243" s="49">
        <v>552</v>
      </c>
      <c r="E243" s="51">
        <v>628</v>
      </c>
      <c r="F243" s="51">
        <v>648</v>
      </c>
      <c r="G243" s="51">
        <v>648</v>
      </c>
      <c r="H243" s="51">
        <v>648</v>
      </c>
      <c r="I243" s="51">
        <v>648</v>
      </c>
      <c r="J243" s="51">
        <v>648</v>
      </c>
      <c r="K243" s="51">
        <v>648</v>
      </c>
      <c r="L243" s="272"/>
    </row>
    <row r="244" spans="1:12" s="283" customFormat="1" x14ac:dyDescent="0.25">
      <c r="A244" s="369"/>
      <c r="B244" s="280" t="s">
        <v>739</v>
      </c>
      <c r="C244" s="281"/>
      <c r="D244" s="48">
        <v>40304.58</v>
      </c>
      <c r="E244" s="52">
        <v>45216</v>
      </c>
      <c r="F244" s="52">
        <v>7776</v>
      </c>
      <c r="G244" s="52">
        <v>19440</v>
      </c>
      <c r="H244" s="52">
        <v>31104</v>
      </c>
      <c r="I244" s="52">
        <v>46656</v>
      </c>
      <c r="J244" s="52">
        <v>46656</v>
      </c>
      <c r="K244" s="52">
        <v>46656</v>
      </c>
      <c r="L244" s="282"/>
    </row>
    <row r="245" spans="1:12" s="149" customFormat="1" ht="12.75" x14ac:dyDescent="0.2">
      <c r="A245" s="204"/>
      <c r="B245" s="277"/>
      <c r="C245" s="277"/>
      <c r="D245" s="46"/>
      <c r="E245" s="47"/>
      <c r="F245" s="47"/>
      <c r="G245" s="47"/>
      <c r="H245" s="47"/>
      <c r="I245" s="47"/>
      <c r="J245" s="47"/>
      <c r="K245" s="47"/>
      <c r="L245" s="206"/>
    </row>
    <row r="246" spans="1:12" s="149" customFormat="1" x14ac:dyDescent="0.25">
      <c r="A246" s="204"/>
      <c r="B246" s="242" t="s">
        <v>369</v>
      </c>
      <c r="C246" s="44" t="s">
        <v>719</v>
      </c>
      <c r="D246" s="203"/>
      <c r="E246" s="203"/>
      <c r="F246" s="203"/>
      <c r="G246" s="203"/>
      <c r="H246" s="203"/>
      <c r="I246" s="203"/>
      <c r="J246" s="203"/>
      <c r="K246" s="203"/>
      <c r="L246" s="203"/>
    </row>
    <row r="247" spans="1:12" s="149" customFormat="1" ht="26.4" x14ac:dyDescent="0.25">
      <c r="A247" s="204"/>
      <c r="B247" s="242" t="s">
        <v>370</v>
      </c>
      <c r="C247" s="268">
        <v>103002</v>
      </c>
      <c r="D247" s="203"/>
      <c r="E247" s="203"/>
      <c r="F247" s="203"/>
      <c r="G247" s="203"/>
      <c r="H247" s="203"/>
      <c r="I247" s="203"/>
      <c r="J247" s="203"/>
      <c r="K247" s="203"/>
      <c r="L247" s="203"/>
    </row>
    <row r="248" spans="1:12" s="149" customFormat="1" x14ac:dyDescent="0.25">
      <c r="A248" s="204"/>
      <c r="B248" s="242" t="s">
        <v>371</v>
      </c>
      <c r="C248" s="290" t="s">
        <v>66</v>
      </c>
      <c r="D248" s="203"/>
      <c r="E248" s="203"/>
      <c r="F248" s="203"/>
      <c r="G248" s="203"/>
      <c r="H248" s="203"/>
      <c r="I248" s="203"/>
      <c r="J248" s="203"/>
      <c r="K248" s="203"/>
      <c r="L248" s="203"/>
    </row>
    <row r="249" spans="1:12" s="149" customFormat="1" x14ac:dyDescent="0.25">
      <c r="A249" s="204"/>
      <c r="B249" s="242" t="s">
        <v>721</v>
      </c>
      <c r="C249" s="269">
        <v>1015</v>
      </c>
      <c r="D249" s="637" t="s">
        <v>722</v>
      </c>
      <c r="E249" s="638"/>
      <c r="F249" s="638"/>
      <c r="G249" s="638"/>
      <c r="H249" s="638"/>
      <c r="I249" s="638"/>
      <c r="J249" s="638"/>
      <c r="K249" s="638"/>
      <c r="L249" s="639"/>
    </row>
    <row r="250" spans="1:12" s="149" customFormat="1" ht="52.8" x14ac:dyDescent="0.25">
      <c r="A250" s="204"/>
      <c r="B250" s="242" t="s">
        <v>723</v>
      </c>
      <c r="C250" s="269">
        <v>12001</v>
      </c>
      <c r="D250" s="592" t="s">
        <v>800</v>
      </c>
      <c r="E250" s="592" t="s">
        <v>801</v>
      </c>
      <c r="F250" s="595" t="s">
        <v>802</v>
      </c>
      <c r="G250" s="595" t="s">
        <v>803</v>
      </c>
      <c r="H250" s="595" t="s">
        <v>804</v>
      </c>
      <c r="I250" s="598" t="s">
        <v>805</v>
      </c>
      <c r="J250" s="592" t="s">
        <v>390</v>
      </c>
      <c r="K250" s="592" t="s">
        <v>806</v>
      </c>
      <c r="L250" s="286" t="s">
        <v>727</v>
      </c>
    </row>
    <row r="251" spans="1:12" s="149" customFormat="1" ht="26.4" x14ac:dyDescent="0.25">
      <c r="A251" s="204"/>
      <c r="B251" s="249" t="s">
        <v>728</v>
      </c>
      <c r="C251" s="44" t="s">
        <v>729</v>
      </c>
      <c r="D251" s="593"/>
      <c r="E251" s="593"/>
      <c r="F251" s="596"/>
      <c r="G251" s="596"/>
      <c r="H251" s="596"/>
      <c r="I251" s="599"/>
      <c r="J251" s="593"/>
      <c r="K251" s="593"/>
      <c r="L251" s="287"/>
    </row>
    <row r="252" spans="1:12" s="149" customFormat="1" ht="105.6" x14ac:dyDescent="0.25">
      <c r="A252" s="204"/>
      <c r="B252" s="249" t="s">
        <v>730</v>
      </c>
      <c r="C252" s="44" t="s">
        <v>731</v>
      </c>
      <c r="D252" s="593"/>
      <c r="E252" s="593"/>
      <c r="F252" s="596"/>
      <c r="G252" s="596"/>
      <c r="H252" s="596"/>
      <c r="I252" s="599"/>
      <c r="J252" s="593"/>
      <c r="K252" s="593"/>
      <c r="L252" s="287"/>
    </row>
    <row r="253" spans="1:12" s="149" customFormat="1" x14ac:dyDescent="0.25">
      <c r="A253" s="204"/>
      <c r="B253" s="249" t="s">
        <v>732</v>
      </c>
      <c r="C253" s="44" t="s">
        <v>733</v>
      </c>
      <c r="D253" s="593"/>
      <c r="E253" s="593"/>
      <c r="F253" s="596"/>
      <c r="G253" s="596"/>
      <c r="H253" s="596"/>
      <c r="I253" s="599"/>
      <c r="J253" s="593"/>
      <c r="K253" s="593"/>
      <c r="L253" s="287"/>
    </row>
    <row r="254" spans="1:12" s="149" customFormat="1" ht="26.4" x14ac:dyDescent="0.25">
      <c r="A254" s="204"/>
      <c r="B254" s="45" t="s">
        <v>734</v>
      </c>
      <c r="C254" s="45" t="s">
        <v>735</v>
      </c>
      <c r="D254" s="593"/>
      <c r="E254" s="593"/>
      <c r="F254" s="596"/>
      <c r="G254" s="596"/>
      <c r="H254" s="596"/>
      <c r="I254" s="599"/>
      <c r="J254" s="593"/>
      <c r="K254" s="593"/>
      <c r="L254" s="287"/>
    </row>
    <row r="255" spans="1:12" s="149" customFormat="1" x14ac:dyDescent="0.25">
      <c r="A255" s="204"/>
      <c r="B255" s="270"/>
      <c r="C255" s="271" t="s">
        <v>736</v>
      </c>
      <c r="D255" s="594"/>
      <c r="E255" s="594"/>
      <c r="F255" s="597"/>
      <c r="G255" s="597"/>
      <c r="H255" s="597"/>
      <c r="I255" s="600"/>
      <c r="J255" s="594"/>
      <c r="K255" s="594"/>
      <c r="L255" s="289"/>
    </row>
    <row r="256" spans="1:12" s="149" customFormat="1" x14ac:dyDescent="0.25">
      <c r="A256" s="204"/>
      <c r="B256" s="523" t="s">
        <v>737</v>
      </c>
      <c r="C256" s="524"/>
      <c r="D256" s="49">
        <v>78</v>
      </c>
      <c r="E256" s="49">
        <v>93</v>
      </c>
      <c r="F256" s="49">
        <v>93</v>
      </c>
      <c r="G256" s="49">
        <v>93</v>
      </c>
      <c r="H256" s="49">
        <v>93</v>
      </c>
      <c r="I256" s="49">
        <v>93</v>
      </c>
      <c r="J256" s="49">
        <v>93</v>
      </c>
      <c r="K256" s="49">
        <v>93</v>
      </c>
      <c r="L256" s="272"/>
    </row>
    <row r="257" spans="1:12" s="283" customFormat="1" x14ac:dyDescent="0.25">
      <c r="A257" s="369"/>
      <c r="B257" s="280" t="s">
        <v>739</v>
      </c>
      <c r="C257" s="281"/>
      <c r="D257" s="48">
        <v>5622</v>
      </c>
      <c r="E257" s="48">
        <v>6696</v>
      </c>
      <c r="F257" s="48">
        <v>1116</v>
      </c>
      <c r="G257" s="48">
        <v>2790</v>
      </c>
      <c r="H257" s="48">
        <v>4464</v>
      </c>
      <c r="I257" s="48">
        <v>6696</v>
      </c>
      <c r="J257" s="48">
        <v>6696</v>
      </c>
      <c r="K257" s="48">
        <v>6696</v>
      </c>
      <c r="L257" s="282"/>
    </row>
    <row r="258" spans="1:12" s="149" customFormat="1" ht="12.75" x14ac:dyDescent="0.2">
      <c r="A258" s="204"/>
      <c r="B258" s="277"/>
      <c r="C258" s="277"/>
      <c r="D258" s="46"/>
      <c r="E258" s="47"/>
      <c r="F258" s="47"/>
      <c r="G258" s="47"/>
      <c r="H258" s="47"/>
      <c r="I258" s="47"/>
      <c r="J258" s="47"/>
      <c r="K258" s="47"/>
      <c r="L258" s="206"/>
    </row>
    <row r="259" spans="1:12" s="149" customFormat="1" x14ac:dyDescent="0.25">
      <c r="A259" s="204"/>
      <c r="B259" s="242" t="s">
        <v>369</v>
      </c>
      <c r="C259" s="44" t="s">
        <v>719</v>
      </c>
      <c r="D259" s="203"/>
      <c r="E259" s="203"/>
      <c r="F259" s="203"/>
      <c r="G259" s="203"/>
      <c r="H259" s="203"/>
      <c r="I259" s="203"/>
      <c r="J259" s="203"/>
      <c r="K259" s="203"/>
      <c r="L259" s="203"/>
    </row>
    <row r="260" spans="1:12" s="149" customFormat="1" ht="26.4" x14ac:dyDescent="0.25">
      <c r="A260" s="204"/>
      <c r="B260" s="242" t="s">
        <v>370</v>
      </c>
      <c r="C260" s="268">
        <v>104001</v>
      </c>
      <c r="D260" s="203"/>
      <c r="E260" s="203"/>
      <c r="F260" s="203"/>
      <c r="G260" s="203"/>
      <c r="H260" s="203"/>
      <c r="I260" s="203"/>
      <c r="J260" s="203"/>
      <c r="K260" s="203"/>
      <c r="L260" s="203"/>
    </row>
    <row r="261" spans="1:12" s="149" customFormat="1" ht="26.4" x14ac:dyDescent="0.25">
      <c r="A261" s="204"/>
      <c r="B261" s="242" t="s">
        <v>371</v>
      </c>
      <c r="C261" s="506" t="s">
        <v>1087</v>
      </c>
      <c r="D261" s="203"/>
      <c r="E261" s="203"/>
      <c r="F261" s="203"/>
      <c r="G261" s="203"/>
      <c r="H261" s="203"/>
      <c r="I261" s="203"/>
      <c r="J261" s="203"/>
      <c r="K261" s="203"/>
      <c r="L261" s="203"/>
    </row>
    <row r="262" spans="1:12" s="149" customFormat="1" x14ac:dyDescent="0.25">
      <c r="A262" s="204"/>
      <c r="B262" s="242" t="s">
        <v>721</v>
      </c>
      <c r="C262" s="269">
        <v>1015</v>
      </c>
      <c r="D262" s="637" t="s">
        <v>722</v>
      </c>
      <c r="E262" s="638"/>
      <c r="F262" s="638"/>
      <c r="G262" s="638"/>
      <c r="H262" s="638"/>
      <c r="I262" s="638"/>
      <c r="J262" s="638"/>
      <c r="K262" s="638"/>
      <c r="L262" s="639"/>
    </row>
    <row r="263" spans="1:12" s="149" customFormat="1" ht="52.8" x14ac:dyDescent="0.25">
      <c r="A263" s="204"/>
      <c r="B263" s="242" t="s">
        <v>723</v>
      </c>
      <c r="C263" s="269">
        <v>12001</v>
      </c>
      <c r="D263" s="592" t="s">
        <v>800</v>
      </c>
      <c r="E263" s="592" t="s">
        <v>801</v>
      </c>
      <c r="F263" s="595" t="s">
        <v>802</v>
      </c>
      <c r="G263" s="595" t="s">
        <v>803</v>
      </c>
      <c r="H263" s="595" t="s">
        <v>804</v>
      </c>
      <c r="I263" s="598" t="s">
        <v>805</v>
      </c>
      <c r="J263" s="592" t="s">
        <v>390</v>
      </c>
      <c r="K263" s="592" t="s">
        <v>806</v>
      </c>
      <c r="L263" s="286" t="s">
        <v>727</v>
      </c>
    </row>
    <row r="264" spans="1:12" s="149" customFormat="1" ht="26.4" x14ac:dyDescent="0.25">
      <c r="A264" s="204"/>
      <c r="B264" s="249" t="s">
        <v>728</v>
      </c>
      <c r="C264" s="44" t="s">
        <v>729</v>
      </c>
      <c r="D264" s="593"/>
      <c r="E264" s="593"/>
      <c r="F264" s="596"/>
      <c r="G264" s="596"/>
      <c r="H264" s="596"/>
      <c r="I264" s="599"/>
      <c r="J264" s="593"/>
      <c r="K264" s="593"/>
      <c r="L264" s="287"/>
    </row>
    <row r="265" spans="1:12" s="149" customFormat="1" ht="105.6" x14ac:dyDescent="0.25">
      <c r="A265" s="204"/>
      <c r="B265" s="249" t="s">
        <v>730</v>
      </c>
      <c r="C265" s="44" t="s">
        <v>731</v>
      </c>
      <c r="D265" s="593"/>
      <c r="E265" s="593"/>
      <c r="F265" s="596"/>
      <c r="G265" s="596"/>
      <c r="H265" s="596"/>
      <c r="I265" s="599"/>
      <c r="J265" s="593"/>
      <c r="K265" s="593"/>
      <c r="L265" s="287"/>
    </row>
    <row r="266" spans="1:12" s="149" customFormat="1" x14ac:dyDescent="0.25">
      <c r="A266" s="204"/>
      <c r="B266" s="249" t="s">
        <v>732</v>
      </c>
      <c r="C266" s="44" t="s">
        <v>733</v>
      </c>
      <c r="D266" s="593"/>
      <c r="E266" s="593"/>
      <c r="F266" s="596"/>
      <c r="G266" s="596"/>
      <c r="H266" s="596"/>
      <c r="I266" s="599"/>
      <c r="J266" s="593"/>
      <c r="K266" s="593"/>
      <c r="L266" s="287"/>
    </row>
    <row r="267" spans="1:12" s="149" customFormat="1" ht="26.4" x14ac:dyDescent="0.25">
      <c r="A267" s="204"/>
      <c r="B267" s="45" t="s">
        <v>734</v>
      </c>
      <c r="C267" s="45" t="s">
        <v>735</v>
      </c>
      <c r="D267" s="593"/>
      <c r="E267" s="593"/>
      <c r="F267" s="596"/>
      <c r="G267" s="596"/>
      <c r="H267" s="596"/>
      <c r="I267" s="599"/>
      <c r="J267" s="593"/>
      <c r="K267" s="593"/>
      <c r="L267" s="287"/>
    </row>
    <row r="268" spans="1:12" s="149" customFormat="1" x14ac:dyDescent="0.25">
      <c r="A268" s="204"/>
      <c r="B268" s="270"/>
      <c r="C268" s="271" t="s">
        <v>736</v>
      </c>
      <c r="D268" s="594"/>
      <c r="E268" s="594"/>
      <c r="F268" s="597"/>
      <c r="G268" s="597"/>
      <c r="H268" s="597"/>
      <c r="I268" s="600"/>
      <c r="J268" s="594"/>
      <c r="K268" s="594"/>
      <c r="L268" s="289"/>
    </row>
    <row r="269" spans="1:12" s="149" customFormat="1" x14ac:dyDescent="0.25">
      <c r="A269" s="204"/>
      <c r="B269" s="523" t="s">
        <v>737</v>
      </c>
      <c r="C269" s="524"/>
      <c r="D269" s="49">
        <v>10087</v>
      </c>
      <c r="E269" s="49">
        <v>10832</v>
      </c>
      <c r="F269" s="49">
        <v>10792</v>
      </c>
      <c r="G269" s="49">
        <v>10792</v>
      </c>
      <c r="H269" s="49">
        <v>10792</v>
      </c>
      <c r="I269" s="49">
        <v>10792</v>
      </c>
      <c r="J269" s="49">
        <v>10890</v>
      </c>
      <c r="K269" s="49">
        <v>10986</v>
      </c>
      <c r="L269" s="49"/>
    </row>
    <row r="270" spans="1:12" s="283" customFormat="1" x14ac:dyDescent="0.25">
      <c r="A270" s="369"/>
      <c r="B270" s="280" t="s">
        <v>739</v>
      </c>
      <c r="C270" s="281"/>
      <c r="D270" s="48">
        <v>726241.5</v>
      </c>
      <c r="E270" s="48">
        <v>779904</v>
      </c>
      <c r="F270" s="48">
        <v>129504</v>
      </c>
      <c r="G270" s="48">
        <v>323760</v>
      </c>
      <c r="H270" s="48">
        <v>518016</v>
      </c>
      <c r="I270" s="48">
        <v>777024</v>
      </c>
      <c r="J270" s="48">
        <v>784080</v>
      </c>
      <c r="K270" s="48">
        <v>790992</v>
      </c>
      <c r="L270" s="48"/>
    </row>
    <row r="271" spans="1:12" s="149" customFormat="1" ht="12.75" x14ac:dyDescent="0.2">
      <c r="A271" s="204"/>
      <c r="B271" s="277"/>
      <c r="C271" s="277"/>
      <c r="D271" s="46"/>
      <c r="E271" s="47"/>
      <c r="F271" s="47"/>
      <c r="G271" s="47"/>
      <c r="H271" s="47"/>
      <c r="I271" s="47"/>
      <c r="J271" s="47"/>
      <c r="K271" s="47"/>
      <c r="L271" s="206"/>
    </row>
    <row r="272" spans="1:12" s="149" customFormat="1" x14ac:dyDescent="0.25">
      <c r="A272" s="204"/>
      <c r="B272" s="242" t="s">
        <v>369</v>
      </c>
      <c r="C272" s="268" t="s">
        <v>719</v>
      </c>
      <c r="D272" s="203"/>
      <c r="E272" s="203"/>
      <c r="F272" s="203"/>
      <c r="G272" s="203"/>
      <c r="H272" s="203"/>
      <c r="I272" s="203"/>
      <c r="J272" s="203"/>
      <c r="K272" s="203"/>
      <c r="L272" s="203"/>
    </row>
    <row r="273" spans="1:12" s="149" customFormat="1" ht="26.4" x14ac:dyDescent="0.25">
      <c r="A273" s="204"/>
      <c r="B273" s="242" t="s">
        <v>370</v>
      </c>
      <c r="C273" s="268">
        <v>104002</v>
      </c>
      <c r="D273" s="203"/>
      <c r="E273" s="203"/>
      <c r="F273" s="203"/>
      <c r="G273" s="203"/>
      <c r="H273" s="203"/>
      <c r="I273" s="203"/>
      <c r="J273" s="203"/>
      <c r="K273" s="203"/>
      <c r="L273" s="203"/>
    </row>
    <row r="274" spans="1:12" s="149" customFormat="1" x14ac:dyDescent="0.25">
      <c r="A274" s="204"/>
      <c r="B274" s="242" t="s">
        <v>371</v>
      </c>
      <c r="C274" s="290" t="s">
        <v>67</v>
      </c>
      <c r="D274" s="203"/>
      <c r="E274" s="203"/>
      <c r="F274" s="203"/>
      <c r="G274" s="203"/>
      <c r="H274" s="203"/>
      <c r="I274" s="203"/>
      <c r="J274" s="203"/>
      <c r="K274" s="203"/>
      <c r="L274" s="203"/>
    </row>
    <row r="275" spans="1:12" s="149" customFormat="1" x14ac:dyDescent="0.25">
      <c r="A275" s="204"/>
      <c r="B275" s="242" t="s">
        <v>721</v>
      </c>
      <c r="C275" s="269">
        <v>1015</v>
      </c>
      <c r="D275" s="637" t="s">
        <v>722</v>
      </c>
      <c r="E275" s="638"/>
      <c r="F275" s="638"/>
      <c r="G275" s="638"/>
      <c r="H275" s="638"/>
      <c r="I275" s="638"/>
      <c r="J275" s="638"/>
      <c r="K275" s="638"/>
      <c r="L275" s="639"/>
    </row>
    <row r="276" spans="1:12" s="149" customFormat="1" ht="52.8" x14ac:dyDescent="0.25">
      <c r="A276" s="204"/>
      <c r="B276" s="242" t="s">
        <v>723</v>
      </c>
      <c r="C276" s="269">
        <v>12001</v>
      </c>
      <c r="D276" s="592" t="s">
        <v>800</v>
      </c>
      <c r="E276" s="592" t="s">
        <v>801</v>
      </c>
      <c r="F276" s="595" t="s">
        <v>802</v>
      </c>
      <c r="G276" s="595" t="s">
        <v>803</v>
      </c>
      <c r="H276" s="595" t="s">
        <v>804</v>
      </c>
      <c r="I276" s="598" t="s">
        <v>805</v>
      </c>
      <c r="J276" s="592" t="s">
        <v>390</v>
      </c>
      <c r="K276" s="592" t="s">
        <v>806</v>
      </c>
      <c r="L276" s="286" t="s">
        <v>727</v>
      </c>
    </row>
    <row r="277" spans="1:12" s="149" customFormat="1" ht="26.4" x14ac:dyDescent="0.25">
      <c r="A277" s="204"/>
      <c r="B277" s="249" t="s">
        <v>728</v>
      </c>
      <c r="C277" s="44" t="s">
        <v>729</v>
      </c>
      <c r="D277" s="593"/>
      <c r="E277" s="593"/>
      <c r="F277" s="596"/>
      <c r="G277" s="596"/>
      <c r="H277" s="596"/>
      <c r="I277" s="599"/>
      <c r="J277" s="593"/>
      <c r="K277" s="593"/>
      <c r="L277" s="287"/>
    </row>
    <row r="278" spans="1:12" s="149" customFormat="1" ht="105.6" x14ac:dyDescent="0.25">
      <c r="A278" s="204"/>
      <c r="B278" s="249" t="s">
        <v>730</v>
      </c>
      <c r="C278" s="44" t="s">
        <v>731</v>
      </c>
      <c r="D278" s="593"/>
      <c r="E278" s="593"/>
      <c r="F278" s="596"/>
      <c r="G278" s="596"/>
      <c r="H278" s="596"/>
      <c r="I278" s="599"/>
      <c r="J278" s="593"/>
      <c r="K278" s="593"/>
      <c r="L278" s="287"/>
    </row>
    <row r="279" spans="1:12" s="149" customFormat="1" x14ac:dyDescent="0.25">
      <c r="A279" s="204"/>
      <c r="B279" s="249" t="s">
        <v>732</v>
      </c>
      <c r="C279" s="44" t="s">
        <v>733</v>
      </c>
      <c r="D279" s="593"/>
      <c r="E279" s="593"/>
      <c r="F279" s="596"/>
      <c r="G279" s="596"/>
      <c r="H279" s="596"/>
      <c r="I279" s="599"/>
      <c r="J279" s="593"/>
      <c r="K279" s="593"/>
      <c r="L279" s="287"/>
    </row>
    <row r="280" spans="1:12" s="149" customFormat="1" ht="26.4" x14ac:dyDescent="0.25">
      <c r="A280" s="204"/>
      <c r="B280" s="45" t="s">
        <v>734</v>
      </c>
      <c r="C280" s="45" t="s">
        <v>735</v>
      </c>
      <c r="D280" s="593"/>
      <c r="E280" s="593"/>
      <c r="F280" s="596"/>
      <c r="G280" s="596"/>
      <c r="H280" s="596"/>
      <c r="I280" s="599"/>
      <c r="J280" s="593"/>
      <c r="K280" s="593"/>
      <c r="L280" s="287"/>
    </row>
    <row r="281" spans="1:12" s="149" customFormat="1" x14ac:dyDescent="0.25">
      <c r="A281" s="204"/>
      <c r="B281" s="270"/>
      <c r="C281" s="271" t="s">
        <v>736</v>
      </c>
      <c r="D281" s="594"/>
      <c r="E281" s="594"/>
      <c r="F281" s="597"/>
      <c r="G281" s="597"/>
      <c r="H281" s="597"/>
      <c r="I281" s="600"/>
      <c r="J281" s="594"/>
      <c r="K281" s="594"/>
      <c r="L281" s="289"/>
    </row>
    <row r="282" spans="1:12" s="149" customFormat="1" x14ac:dyDescent="0.25">
      <c r="A282" s="204"/>
      <c r="B282" s="523" t="s">
        <v>737</v>
      </c>
      <c r="C282" s="524"/>
      <c r="D282" s="49">
        <v>165</v>
      </c>
      <c r="E282" s="49">
        <v>204</v>
      </c>
      <c r="F282" s="49">
        <v>204</v>
      </c>
      <c r="G282" s="49">
        <v>204</v>
      </c>
      <c r="H282" s="49">
        <v>204</v>
      </c>
      <c r="I282" s="49">
        <v>204</v>
      </c>
      <c r="J282" s="49">
        <v>204</v>
      </c>
      <c r="K282" s="49">
        <v>204</v>
      </c>
      <c r="L282" s="272"/>
    </row>
    <row r="283" spans="1:12" s="283" customFormat="1" x14ac:dyDescent="0.25">
      <c r="A283" s="369"/>
      <c r="B283" s="280" t="s">
        <v>739</v>
      </c>
      <c r="C283" s="281"/>
      <c r="D283" s="48">
        <v>11881.52</v>
      </c>
      <c r="E283" s="48">
        <v>14688</v>
      </c>
      <c r="F283" s="48">
        <v>2448</v>
      </c>
      <c r="G283" s="48">
        <v>6120</v>
      </c>
      <c r="H283" s="48">
        <v>9792</v>
      </c>
      <c r="I283" s="48">
        <v>14688</v>
      </c>
      <c r="J283" s="48">
        <v>14688</v>
      </c>
      <c r="K283" s="48">
        <v>14688</v>
      </c>
      <c r="L283" s="282"/>
    </row>
    <row r="284" spans="1:12" s="149" customFormat="1" ht="12.75" x14ac:dyDescent="0.2">
      <c r="A284" s="204"/>
      <c r="B284" s="277"/>
      <c r="C284" s="277"/>
      <c r="D284" s="46"/>
      <c r="E284" s="47"/>
      <c r="F284" s="47"/>
      <c r="G284" s="47"/>
      <c r="H284" s="47"/>
      <c r="I284" s="47"/>
      <c r="J284" s="47"/>
      <c r="K284" s="47"/>
      <c r="L284" s="206"/>
    </row>
    <row r="285" spans="1:12" s="149" customFormat="1" x14ac:dyDescent="0.25">
      <c r="A285" s="204"/>
      <c r="B285" s="242" t="s">
        <v>369</v>
      </c>
      <c r="C285" s="269" t="s">
        <v>719</v>
      </c>
      <c r="D285" s="203"/>
      <c r="E285" s="203"/>
      <c r="F285" s="203"/>
      <c r="G285" s="203"/>
      <c r="H285" s="203"/>
      <c r="I285" s="203"/>
      <c r="J285" s="203"/>
      <c r="K285" s="203"/>
      <c r="L285" s="203"/>
    </row>
    <row r="286" spans="1:12" s="149" customFormat="1" ht="26.4" x14ac:dyDescent="0.25">
      <c r="A286" s="204"/>
      <c r="B286" s="242" t="s">
        <v>370</v>
      </c>
      <c r="C286" s="268">
        <v>104003</v>
      </c>
      <c r="D286" s="203"/>
      <c r="E286" s="203"/>
      <c r="F286" s="203"/>
      <c r="G286" s="203"/>
      <c r="H286" s="203"/>
      <c r="I286" s="203"/>
      <c r="J286" s="203"/>
      <c r="K286" s="203"/>
      <c r="L286" s="203"/>
    </row>
    <row r="287" spans="1:12" s="149" customFormat="1" x14ac:dyDescent="0.25">
      <c r="A287" s="204"/>
      <c r="B287" s="242" t="s">
        <v>371</v>
      </c>
      <c r="C287" s="290" t="s">
        <v>740</v>
      </c>
      <c r="D287" s="203"/>
      <c r="E287" s="203"/>
      <c r="F287" s="203"/>
      <c r="G287" s="203"/>
      <c r="H287" s="203"/>
      <c r="I287" s="203"/>
      <c r="J287" s="203"/>
      <c r="K287" s="203"/>
      <c r="L287" s="203"/>
    </row>
    <row r="288" spans="1:12" s="149" customFormat="1" x14ac:dyDescent="0.25">
      <c r="A288" s="204"/>
      <c r="B288" s="242" t="s">
        <v>721</v>
      </c>
      <c r="C288" s="269">
        <v>1015</v>
      </c>
      <c r="D288" s="637" t="s">
        <v>722</v>
      </c>
      <c r="E288" s="638"/>
      <c r="F288" s="638"/>
      <c r="G288" s="638"/>
      <c r="H288" s="638"/>
      <c r="I288" s="638"/>
      <c r="J288" s="638"/>
      <c r="K288" s="638"/>
      <c r="L288" s="639"/>
    </row>
    <row r="289" spans="1:12" s="149" customFormat="1" ht="52.8" x14ac:dyDescent="0.25">
      <c r="A289" s="204"/>
      <c r="B289" s="242" t="s">
        <v>723</v>
      </c>
      <c r="C289" s="269">
        <v>12001</v>
      </c>
      <c r="D289" s="592" t="s">
        <v>800</v>
      </c>
      <c r="E289" s="592" t="s">
        <v>801</v>
      </c>
      <c r="F289" s="595" t="s">
        <v>802</v>
      </c>
      <c r="G289" s="595" t="s">
        <v>803</v>
      </c>
      <c r="H289" s="595" t="s">
        <v>804</v>
      </c>
      <c r="I289" s="598" t="s">
        <v>805</v>
      </c>
      <c r="J289" s="592" t="s">
        <v>390</v>
      </c>
      <c r="K289" s="592" t="s">
        <v>806</v>
      </c>
      <c r="L289" s="286" t="s">
        <v>727</v>
      </c>
    </row>
    <row r="290" spans="1:12" s="149" customFormat="1" ht="26.4" x14ac:dyDescent="0.25">
      <c r="A290" s="204"/>
      <c r="B290" s="249" t="s">
        <v>728</v>
      </c>
      <c r="C290" s="44" t="s">
        <v>729</v>
      </c>
      <c r="D290" s="593"/>
      <c r="E290" s="593"/>
      <c r="F290" s="596"/>
      <c r="G290" s="596"/>
      <c r="H290" s="596"/>
      <c r="I290" s="599"/>
      <c r="J290" s="593"/>
      <c r="K290" s="593"/>
      <c r="L290" s="287"/>
    </row>
    <row r="291" spans="1:12" s="149" customFormat="1" ht="105.6" x14ac:dyDescent="0.25">
      <c r="A291" s="204"/>
      <c r="B291" s="249" t="s">
        <v>730</v>
      </c>
      <c r="C291" s="44" t="s">
        <v>731</v>
      </c>
      <c r="D291" s="593"/>
      <c r="E291" s="593"/>
      <c r="F291" s="596"/>
      <c r="G291" s="596"/>
      <c r="H291" s="596"/>
      <c r="I291" s="599"/>
      <c r="J291" s="593"/>
      <c r="K291" s="593"/>
      <c r="L291" s="287"/>
    </row>
    <row r="292" spans="1:12" s="149" customFormat="1" x14ac:dyDescent="0.25">
      <c r="A292" s="204"/>
      <c r="B292" s="249" t="s">
        <v>732</v>
      </c>
      <c r="C292" s="44" t="s">
        <v>733</v>
      </c>
      <c r="D292" s="593"/>
      <c r="E292" s="593"/>
      <c r="F292" s="596"/>
      <c r="G292" s="596"/>
      <c r="H292" s="596"/>
      <c r="I292" s="599"/>
      <c r="J292" s="593"/>
      <c r="K292" s="593"/>
      <c r="L292" s="287"/>
    </row>
    <row r="293" spans="1:12" s="149" customFormat="1" ht="26.4" x14ac:dyDescent="0.25">
      <c r="A293" s="204"/>
      <c r="B293" s="45" t="s">
        <v>734</v>
      </c>
      <c r="C293" s="45" t="s">
        <v>735</v>
      </c>
      <c r="D293" s="593"/>
      <c r="E293" s="593"/>
      <c r="F293" s="596"/>
      <c r="G293" s="596"/>
      <c r="H293" s="596"/>
      <c r="I293" s="599"/>
      <c r="J293" s="593"/>
      <c r="K293" s="593"/>
      <c r="L293" s="287"/>
    </row>
    <row r="294" spans="1:12" s="149" customFormat="1" x14ac:dyDescent="0.25">
      <c r="A294" s="204"/>
      <c r="B294" s="270"/>
      <c r="C294" s="271" t="s">
        <v>736</v>
      </c>
      <c r="D294" s="594"/>
      <c r="E294" s="594"/>
      <c r="F294" s="597"/>
      <c r="G294" s="597"/>
      <c r="H294" s="597"/>
      <c r="I294" s="600"/>
      <c r="J294" s="594"/>
      <c r="K294" s="594"/>
      <c r="L294" s="289"/>
    </row>
    <row r="295" spans="1:12" s="149" customFormat="1" x14ac:dyDescent="0.25">
      <c r="A295" s="204"/>
      <c r="B295" s="523" t="s">
        <v>737</v>
      </c>
      <c r="C295" s="524"/>
      <c r="D295" s="49">
        <v>440</v>
      </c>
      <c r="E295" s="49">
        <v>870</v>
      </c>
      <c r="F295" s="49">
        <v>867</v>
      </c>
      <c r="G295" s="49">
        <v>867</v>
      </c>
      <c r="H295" s="49">
        <v>867</v>
      </c>
      <c r="I295" s="49">
        <v>867</v>
      </c>
      <c r="J295" s="49">
        <v>867</v>
      </c>
      <c r="K295" s="49">
        <v>867</v>
      </c>
      <c r="L295" s="272"/>
    </row>
    <row r="296" spans="1:12" s="283" customFormat="1" x14ac:dyDescent="0.25">
      <c r="A296" s="369"/>
      <c r="B296" s="280" t="s">
        <v>739</v>
      </c>
      <c r="C296" s="281"/>
      <c r="D296" s="48">
        <v>31686</v>
      </c>
      <c r="E296" s="48">
        <v>62640</v>
      </c>
      <c r="F296" s="48">
        <v>10404</v>
      </c>
      <c r="G296" s="48">
        <v>26010</v>
      </c>
      <c r="H296" s="48">
        <v>41616</v>
      </c>
      <c r="I296" s="48">
        <v>62424</v>
      </c>
      <c r="J296" s="48">
        <v>62424</v>
      </c>
      <c r="K296" s="48">
        <v>62424</v>
      </c>
      <c r="L296" s="282"/>
    </row>
    <row r="297" spans="1:12" s="149" customFormat="1" ht="12.75" x14ac:dyDescent="0.2">
      <c r="A297" s="204"/>
      <c r="B297" s="277"/>
      <c r="C297" s="277"/>
      <c r="D297" s="46"/>
      <c r="E297" s="47"/>
      <c r="F297" s="47"/>
      <c r="G297" s="47"/>
      <c r="H297" s="47"/>
      <c r="I297" s="47"/>
      <c r="J297" s="47"/>
      <c r="K297" s="47"/>
      <c r="L297" s="206"/>
    </row>
    <row r="298" spans="1:12" s="149" customFormat="1" x14ac:dyDescent="0.25">
      <c r="A298" s="204"/>
      <c r="B298" s="242" t="s">
        <v>369</v>
      </c>
      <c r="C298" s="44" t="s">
        <v>719</v>
      </c>
      <c r="D298" s="203"/>
      <c r="E298" s="203"/>
      <c r="F298" s="203"/>
      <c r="G298" s="203"/>
      <c r="H298" s="203"/>
      <c r="I298" s="203"/>
      <c r="J298" s="203"/>
      <c r="K298" s="203"/>
      <c r="L298" s="203"/>
    </row>
    <row r="299" spans="1:12" s="149" customFormat="1" ht="26.4" x14ac:dyDescent="0.25">
      <c r="A299" s="204"/>
      <c r="B299" s="242" t="s">
        <v>370</v>
      </c>
      <c r="C299" s="268">
        <v>104004</v>
      </c>
      <c r="D299" s="203"/>
      <c r="E299" s="203"/>
      <c r="F299" s="203"/>
      <c r="G299" s="203"/>
      <c r="H299" s="203"/>
      <c r="I299" s="203"/>
      <c r="J299" s="203"/>
      <c r="K299" s="203"/>
      <c r="L299" s="203"/>
    </row>
    <row r="300" spans="1:12" s="149" customFormat="1" x14ac:dyDescent="0.25">
      <c r="A300" s="204"/>
      <c r="B300" s="242" t="s">
        <v>371</v>
      </c>
      <c r="C300" s="290" t="s">
        <v>1098</v>
      </c>
      <c r="D300" s="203"/>
      <c r="E300" s="203"/>
      <c r="F300" s="203"/>
      <c r="G300" s="203"/>
      <c r="H300" s="203"/>
      <c r="I300" s="203"/>
      <c r="J300" s="203"/>
      <c r="K300" s="203"/>
      <c r="L300" s="203"/>
    </row>
    <row r="301" spans="1:12" s="149" customFormat="1" x14ac:dyDescent="0.25">
      <c r="A301" s="204"/>
      <c r="B301" s="242" t="s">
        <v>721</v>
      </c>
      <c r="C301" s="269">
        <v>1015</v>
      </c>
      <c r="D301" s="637" t="s">
        <v>722</v>
      </c>
      <c r="E301" s="638"/>
      <c r="F301" s="638"/>
      <c r="G301" s="638"/>
      <c r="H301" s="638"/>
      <c r="I301" s="638"/>
      <c r="J301" s="638"/>
      <c r="K301" s="638"/>
      <c r="L301" s="639"/>
    </row>
    <row r="302" spans="1:12" s="149" customFormat="1" ht="52.8" x14ac:dyDescent="0.25">
      <c r="A302" s="204"/>
      <c r="B302" s="242" t="s">
        <v>723</v>
      </c>
      <c r="C302" s="269">
        <v>12001</v>
      </c>
      <c r="D302" s="592" t="s">
        <v>800</v>
      </c>
      <c r="E302" s="592" t="s">
        <v>801</v>
      </c>
      <c r="F302" s="595" t="s">
        <v>802</v>
      </c>
      <c r="G302" s="595" t="s">
        <v>803</v>
      </c>
      <c r="H302" s="595" t="s">
        <v>804</v>
      </c>
      <c r="I302" s="598" t="s">
        <v>805</v>
      </c>
      <c r="J302" s="592" t="s">
        <v>390</v>
      </c>
      <c r="K302" s="592" t="s">
        <v>806</v>
      </c>
      <c r="L302" s="286" t="s">
        <v>727</v>
      </c>
    </row>
    <row r="303" spans="1:12" s="149" customFormat="1" ht="26.4" x14ac:dyDescent="0.25">
      <c r="A303" s="204"/>
      <c r="B303" s="249" t="s">
        <v>728</v>
      </c>
      <c r="C303" s="44" t="s">
        <v>729</v>
      </c>
      <c r="D303" s="593"/>
      <c r="E303" s="593"/>
      <c r="F303" s="596"/>
      <c r="G303" s="596"/>
      <c r="H303" s="596"/>
      <c r="I303" s="599"/>
      <c r="J303" s="593"/>
      <c r="K303" s="593"/>
      <c r="L303" s="287"/>
    </row>
    <row r="304" spans="1:12" s="149" customFormat="1" ht="105.6" x14ac:dyDescent="0.25">
      <c r="A304" s="204"/>
      <c r="B304" s="249" t="s">
        <v>730</v>
      </c>
      <c r="C304" s="44" t="s">
        <v>731</v>
      </c>
      <c r="D304" s="593"/>
      <c r="E304" s="593"/>
      <c r="F304" s="596"/>
      <c r="G304" s="596"/>
      <c r="H304" s="596"/>
      <c r="I304" s="599"/>
      <c r="J304" s="593"/>
      <c r="K304" s="593"/>
      <c r="L304" s="287"/>
    </row>
    <row r="305" spans="1:12" s="149" customFormat="1" x14ac:dyDescent="0.25">
      <c r="A305" s="204"/>
      <c r="B305" s="249" t="s">
        <v>732</v>
      </c>
      <c r="C305" s="44" t="s">
        <v>733</v>
      </c>
      <c r="D305" s="593"/>
      <c r="E305" s="593"/>
      <c r="F305" s="596"/>
      <c r="G305" s="596"/>
      <c r="H305" s="596"/>
      <c r="I305" s="599"/>
      <c r="J305" s="593"/>
      <c r="K305" s="593"/>
      <c r="L305" s="287"/>
    </row>
    <row r="306" spans="1:12" s="149" customFormat="1" ht="26.4" x14ac:dyDescent="0.25">
      <c r="A306" s="204"/>
      <c r="B306" s="45" t="s">
        <v>734</v>
      </c>
      <c r="C306" s="45" t="s">
        <v>735</v>
      </c>
      <c r="D306" s="593"/>
      <c r="E306" s="593"/>
      <c r="F306" s="596"/>
      <c r="G306" s="596"/>
      <c r="H306" s="596"/>
      <c r="I306" s="599"/>
      <c r="J306" s="593"/>
      <c r="K306" s="593"/>
      <c r="L306" s="287"/>
    </row>
    <row r="307" spans="1:12" s="149" customFormat="1" x14ac:dyDescent="0.25">
      <c r="A307" s="204"/>
      <c r="B307" s="270"/>
      <c r="C307" s="271" t="s">
        <v>736</v>
      </c>
      <c r="D307" s="594"/>
      <c r="E307" s="594"/>
      <c r="F307" s="597"/>
      <c r="G307" s="597"/>
      <c r="H307" s="597"/>
      <c r="I307" s="600"/>
      <c r="J307" s="594"/>
      <c r="K307" s="594"/>
      <c r="L307" s="289"/>
    </row>
    <row r="308" spans="1:12" s="149" customFormat="1" x14ac:dyDescent="0.25">
      <c r="A308" s="204"/>
      <c r="B308" s="523" t="s">
        <v>737</v>
      </c>
      <c r="C308" s="524"/>
      <c r="D308" s="49">
        <v>357</v>
      </c>
      <c r="E308" s="49">
        <v>564</v>
      </c>
      <c r="F308" s="49">
        <v>558</v>
      </c>
      <c r="G308" s="49">
        <v>558</v>
      </c>
      <c r="H308" s="49">
        <v>558</v>
      </c>
      <c r="I308" s="49">
        <v>558</v>
      </c>
      <c r="J308" s="49">
        <v>558</v>
      </c>
      <c r="K308" s="49">
        <v>558</v>
      </c>
      <c r="L308" s="272"/>
    </row>
    <row r="309" spans="1:12" s="283" customFormat="1" x14ac:dyDescent="0.25">
      <c r="A309" s="369"/>
      <c r="B309" s="280" t="s">
        <v>739</v>
      </c>
      <c r="C309" s="281"/>
      <c r="D309" s="48">
        <v>25668</v>
      </c>
      <c r="E309" s="48">
        <v>40608</v>
      </c>
      <c r="F309" s="48">
        <v>6690</v>
      </c>
      <c r="G309" s="48">
        <v>16725</v>
      </c>
      <c r="H309" s="48">
        <v>26760</v>
      </c>
      <c r="I309" s="48">
        <v>40140</v>
      </c>
      <c r="J309" s="48">
        <v>40140</v>
      </c>
      <c r="K309" s="48">
        <v>40140</v>
      </c>
      <c r="L309" s="282"/>
    </row>
    <row r="310" spans="1:12" s="149" customFormat="1" ht="12.75" x14ac:dyDescent="0.2">
      <c r="A310" s="204"/>
      <c r="B310" s="277"/>
      <c r="C310" s="277"/>
      <c r="D310" s="46"/>
      <c r="E310" s="47"/>
      <c r="F310" s="47"/>
      <c r="G310" s="47"/>
      <c r="H310" s="47"/>
      <c r="I310" s="47"/>
      <c r="J310" s="47"/>
      <c r="K310" s="47"/>
      <c r="L310" s="206"/>
    </row>
    <row r="311" spans="1:12" s="149" customFormat="1" x14ac:dyDescent="0.25">
      <c r="A311" s="204"/>
      <c r="B311" s="242" t="s">
        <v>369</v>
      </c>
      <c r="C311" s="45" t="s">
        <v>719</v>
      </c>
      <c r="D311" s="203"/>
      <c r="E311" s="203"/>
      <c r="F311" s="203"/>
      <c r="G311" s="203"/>
      <c r="H311" s="203"/>
      <c r="I311" s="203"/>
      <c r="J311" s="203"/>
      <c r="K311" s="203"/>
      <c r="L311" s="203"/>
    </row>
    <row r="312" spans="1:12" s="149" customFormat="1" ht="26.4" x14ac:dyDescent="0.25">
      <c r="A312" s="204"/>
      <c r="B312" s="242" t="s">
        <v>370</v>
      </c>
      <c r="C312" s="290">
        <v>104005</v>
      </c>
      <c r="D312" s="203"/>
      <c r="E312" s="203"/>
      <c r="F312" s="203"/>
      <c r="G312" s="203"/>
      <c r="H312" s="203"/>
      <c r="I312" s="203"/>
      <c r="J312" s="203"/>
      <c r="K312" s="203"/>
      <c r="L312" s="203"/>
    </row>
    <row r="313" spans="1:12" s="149" customFormat="1" x14ac:dyDescent="0.25">
      <c r="A313" s="204"/>
      <c r="B313" s="242" t="s">
        <v>371</v>
      </c>
      <c r="C313" s="506" t="s">
        <v>741</v>
      </c>
      <c r="D313" s="203"/>
      <c r="E313" s="203"/>
      <c r="F313" s="203"/>
      <c r="G313" s="203"/>
      <c r="H313" s="203"/>
      <c r="I313" s="203"/>
      <c r="J313" s="203"/>
      <c r="K313" s="203"/>
      <c r="L313" s="203"/>
    </row>
    <row r="314" spans="1:12" s="149" customFormat="1" x14ac:dyDescent="0.25">
      <c r="A314" s="204"/>
      <c r="B314" s="242" t="s">
        <v>721</v>
      </c>
      <c r="C314" s="269">
        <v>1015</v>
      </c>
      <c r="D314" s="637" t="s">
        <v>722</v>
      </c>
      <c r="E314" s="638"/>
      <c r="F314" s="638"/>
      <c r="G314" s="638"/>
      <c r="H314" s="638"/>
      <c r="I314" s="638"/>
      <c r="J314" s="638"/>
      <c r="K314" s="638"/>
      <c r="L314" s="639"/>
    </row>
    <row r="315" spans="1:12" s="149" customFormat="1" ht="52.8" x14ac:dyDescent="0.25">
      <c r="A315" s="204"/>
      <c r="B315" s="242" t="s">
        <v>723</v>
      </c>
      <c r="C315" s="269">
        <v>12001</v>
      </c>
      <c r="D315" s="592" t="s">
        <v>800</v>
      </c>
      <c r="E315" s="592" t="s">
        <v>801</v>
      </c>
      <c r="F315" s="595" t="s">
        <v>802</v>
      </c>
      <c r="G315" s="595" t="s">
        <v>803</v>
      </c>
      <c r="H315" s="595" t="s">
        <v>804</v>
      </c>
      <c r="I315" s="598" t="s">
        <v>805</v>
      </c>
      <c r="J315" s="592" t="s">
        <v>390</v>
      </c>
      <c r="K315" s="592" t="s">
        <v>806</v>
      </c>
      <c r="L315" s="286" t="s">
        <v>727</v>
      </c>
    </row>
    <row r="316" spans="1:12" s="149" customFormat="1" ht="26.4" x14ac:dyDescent="0.25">
      <c r="A316" s="204"/>
      <c r="B316" s="249" t="s">
        <v>728</v>
      </c>
      <c r="C316" s="44" t="s">
        <v>729</v>
      </c>
      <c r="D316" s="593"/>
      <c r="E316" s="593"/>
      <c r="F316" s="596"/>
      <c r="G316" s="596"/>
      <c r="H316" s="596"/>
      <c r="I316" s="599"/>
      <c r="J316" s="593"/>
      <c r="K316" s="593"/>
      <c r="L316" s="287"/>
    </row>
    <row r="317" spans="1:12" s="149" customFormat="1" ht="105.6" x14ac:dyDescent="0.25">
      <c r="A317" s="204"/>
      <c r="B317" s="249" t="s">
        <v>730</v>
      </c>
      <c r="C317" s="44" t="s">
        <v>731</v>
      </c>
      <c r="D317" s="593"/>
      <c r="E317" s="593"/>
      <c r="F317" s="596"/>
      <c r="G317" s="596"/>
      <c r="H317" s="596"/>
      <c r="I317" s="599"/>
      <c r="J317" s="593"/>
      <c r="K317" s="593"/>
      <c r="L317" s="287"/>
    </row>
    <row r="318" spans="1:12" s="149" customFormat="1" x14ac:dyDescent="0.25">
      <c r="A318" s="204"/>
      <c r="B318" s="249" t="s">
        <v>732</v>
      </c>
      <c r="C318" s="44" t="s">
        <v>733</v>
      </c>
      <c r="D318" s="593"/>
      <c r="E318" s="593"/>
      <c r="F318" s="596"/>
      <c r="G318" s="596"/>
      <c r="H318" s="596"/>
      <c r="I318" s="599"/>
      <c r="J318" s="593"/>
      <c r="K318" s="593"/>
      <c r="L318" s="287"/>
    </row>
    <row r="319" spans="1:12" s="149" customFormat="1" ht="26.4" x14ac:dyDescent="0.25">
      <c r="A319" s="204"/>
      <c r="B319" s="45" t="s">
        <v>734</v>
      </c>
      <c r="C319" s="45" t="s">
        <v>735</v>
      </c>
      <c r="D319" s="593"/>
      <c r="E319" s="593"/>
      <c r="F319" s="596"/>
      <c r="G319" s="596"/>
      <c r="H319" s="596"/>
      <c r="I319" s="599"/>
      <c r="J319" s="593"/>
      <c r="K319" s="593"/>
      <c r="L319" s="287"/>
    </row>
    <row r="320" spans="1:12" s="149" customFormat="1" x14ac:dyDescent="0.25">
      <c r="A320" s="204"/>
      <c r="B320" s="270"/>
      <c r="C320" s="271" t="s">
        <v>736</v>
      </c>
      <c r="D320" s="594"/>
      <c r="E320" s="594"/>
      <c r="F320" s="597"/>
      <c r="G320" s="597"/>
      <c r="H320" s="597"/>
      <c r="I320" s="600"/>
      <c r="J320" s="594"/>
      <c r="K320" s="594"/>
      <c r="L320" s="289"/>
    </row>
    <row r="321" spans="1:12" s="149" customFormat="1" x14ac:dyDescent="0.25">
      <c r="A321" s="204"/>
      <c r="B321" s="523" t="s">
        <v>737</v>
      </c>
      <c r="C321" s="524"/>
      <c r="D321" s="49">
        <v>185</v>
      </c>
      <c r="E321" s="49">
        <v>349</v>
      </c>
      <c r="F321" s="49">
        <v>340</v>
      </c>
      <c r="G321" s="49">
        <v>340</v>
      </c>
      <c r="H321" s="49">
        <v>349</v>
      </c>
      <c r="I321" s="49">
        <v>349</v>
      </c>
      <c r="J321" s="49">
        <v>349</v>
      </c>
      <c r="K321" s="49">
        <v>349</v>
      </c>
      <c r="L321" s="272"/>
    </row>
    <row r="322" spans="1:12" s="283" customFormat="1" x14ac:dyDescent="0.25">
      <c r="A322" s="369"/>
      <c r="B322" s="280" t="s">
        <v>739</v>
      </c>
      <c r="C322" s="281"/>
      <c r="D322" s="48">
        <v>13350</v>
      </c>
      <c r="E322" s="48">
        <v>25128</v>
      </c>
      <c r="F322" s="48">
        <v>4080</v>
      </c>
      <c r="G322" s="48">
        <v>10200</v>
      </c>
      <c r="H322" s="48">
        <v>16482</v>
      </c>
      <c r="I322" s="48">
        <v>24858</v>
      </c>
      <c r="J322" s="48">
        <v>25128</v>
      </c>
      <c r="K322" s="48">
        <v>25128</v>
      </c>
      <c r="L322" s="282"/>
    </row>
    <row r="323" spans="1:12" s="149" customFormat="1" ht="12.75" x14ac:dyDescent="0.2">
      <c r="A323" s="204"/>
      <c r="B323" s="277"/>
      <c r="C323" s="277"/>
      <c r="D323" s="46"/>
      <c r="E323" s="47"/>
      <c r="F323" s="47"/>
      <c r="G323" s="47"/>
      <c r="H323" s="47"/>
      <c r="I323" s="47"/>
      <c r="J323" s="47"/>
      <c r="K323" s="47"/>
      <c r="L323" s="206"/>
    </row>
    <row r="324" spans="1:12" s="149" customFormat="1" x14ac:dyDescent="0.25">
      <c r="A324" s="204"/>
      <c r="B324" s="242" t="s">
        <v>369</v>
      </c>
      <c r="C324" s="268" t="s">
        <v>719</v>
      </c>
      <c r="D324" s="203"/>
      <c r="E324" s="203"/>
      <c r="F324" s="203"/>
      <c r="G324" s="203"/>
      <c r="H324" s="203"/>
      <c r="I324" s="203"/>
      <c r="J324" s="203"/>
      <c r="K324" s="203"/>
      <c r="L324" s="203"/>
    </row>
    <row r="325" spans="1:12" s="149" customFormat="1" ht="26.4" x14ac:dyDescent="0.25">
      <c r="A325" s="204"/>
      <c r="B325" s="242" t="s">
        <v>370</v>
      </c>
      <c r="C325" s="268">
        <v>104006</v>
      </c>
      <c r="D325" s="203"/>
      <c r="E325" s="203"/>
      <c r="F325" s="203"/>
      <c r="G325" s="203"/>
      <c r="H325" s="203"/>
      <c r="I325" s="203"/>
      <c r="J325" s="203"/>
      <c r="K325" s="203"/>
      <c r="L325" s="203"/>
    </row>
    <row r="326" spans="1:12" s="149" customFormat="1" x14ac:dyDescent="0.25">
      <c r="A326" s="204"/>
      <c r="B326" s="242" t="s">
        <v>371</v>
      </c>
      <c r="C326" s="448" t="s">
        <v>1106</v>
      </c>
      <c r="D326" s="203"/>
      <c r="E326" s="203"/>
      <c r="F326" s="203"/>
      <c r="G326" s="203"/>
      <c r="H326" s="203"/>
      <c r="I326" s="203"/>
      <c r="J326" s="203"/>
      <c r="K326" s="203"/>
      <c r="L326" s="203"/>
    </row>
    <row r="327" spans="1:12" s="149" customFormat="1" x14ac:dyDescent="0.25">
      <c r="A327" s="204"/>
      <c r="B327" s="242" t="s">
        <v>721</v>
      </c>
      <c r="C327" s="269">
        <v>1015</v>
      </c>
      <c r="D327" s="637" t="s">
        <v>722</v>
      </c>
      <c r="E327" s="638"/>
      <c r="F327" s="638"/>
      <c r="G327" s="638"/>
      <c r="H327" s="638"/>
      <c r="I327" s="638"/>
      <c r="J327" s="638"/>
      <c r="K327" s="638"/>
      <c r="L327" s="639"/>
    </row>
    <row r="328" spans="1:12" s="149" customFormat="1" ht="52.8" x14ac:dyDescent="0.25">
      <c r="A328" s="204"/>
      <c r="B328" s="242" t="s">
        <v>723</v>
      </c>
      <c r="C328" s="269">
        <v>12001</v>
      </c>
      <c r="D328" s="592" t="s">
        <v>800</v>
      </c>
      <c r="E328" s="592" t="s">
        <v>801</v>
      </c>
      <c r="F328" s="595" t="s">
        <v>802</v>
      </c>
      <c r="G328" s="595" t="s">
        <v>803</v>
      </c>
      <c r="H328" s="595" t="s">
        <v>804</v>
      </c>
      <c r="I328" s="598" t="s">
        <v>805</v>
      </c>
      <c r="J328" s="592" t="s">
        <v>390</v>
      </c>
      <c r="K328" s="592" t="s">
        <v>806</v>
      </c>
      <c r="L328" s="286" t="s">
        <v>727</v>
      </c>
    </row>
    <row r="329" spans="1:12" s="149" customFormat="1" ht="26.4" x14ac:dyDescent="0.25">
      <c r="A329" s="204"/>
      <c r="B329" s="249" t="s">
        <v>728</v>
      </c>
      <c r="C329" s="44" t="s">
        <v>729</v>
      </c>
      <c r="D329" s="593"/>
      <c r="E329" s="593"/>
      <c r="F329" s="596"/>
      <c r="G329" s="596"/>
      <c r="H329" s="596"/>
      <c r="I329" s="599"/>
      <c r="J329" s="593"/>
      <c r="K329" s="593"/>
      <c r="L329" s="287"/>
    </row>
    <row r="330" spans="1:12" s="149" customFormat="1" ht="105.6" x14ac:dyDescent="0.25">
      <c r="A330" s="204"/>
      <c r="B330" s="249" t="s">
        <v>730</v>
      </c>
      <c r="C330" s="44" t="s">
        <v>731</v>
      </c>
      <c r="D330" s="593"/>
      <c r="E330" s="593"/>
      <c r="F330" s="596"/>
      <c r="G330" s="596"/>
      <c r="H330" s="596"/>
      <c r="I330" s="599"/>
      <c r="J330" s="593"/>
      <c r="K330" s="593"/>
      <c r="L330" s="287"/>
    </row>
    <row r="331" spans="1:12" s="149" customFormat="1" x14ac:dyDescent="0.25">
      <c r="A331" s="204"/>
      <c r="B331" s="249" t="s">
        <v>732</v>
      </c>
      <c r="C331" s="44" t="s">
        <v>733</v>
      </c>
      <c r="D331" s="593"/>
      <c r="E331" s="593"/>
      <c r="F331" s="596"/>
      <c r="G331" s="596"/>
      <c r="H331" s="596"/>
      <c r="I331" s="599"/>
      <c r="J331" s="593"/>
      <c r="K331" s="593"/>
      <c r="L331" s="287"/>
    </row>
    <row r="332" spans="1:12" s="149" customFormat="1" ht="39.6" x14ac:dyDescent="0.25">
      <c r="A332" s="204"/>
      <c r="B332" s="45" t="s">
        <v>734</v>
      </c>
      <c r="C332" s="45" t="s">
        <v>742</v>
      </c>
      <c r="D332" s="593"/>
      <c r="E332" s="593"/>
      <c r="F332" s="596"/>
      <c r="G332" s="596"/>
      <c r="H332" s="596"/>
      <c r="I332" s="599"/>
      <c r="J332" s="593"/>
      <c r="K332" s="593"/>
      <c r="L332" s="287"/>
    </row>
    <row r="333" spans="1:12" s="149" customFormat="1" x14ac:dyDescent="0.25">
      <c r="A333" s="204"/>
      <c r="B333" s="270"/>
      <c r="C333" s="271" t="s">
        <v>736</v>
      </c>
      <c r="D333" s="594"/>
      <c r="E333" s="594"/>
      <c r="F333" s="597"/>
      <c r="G333" s="597"/>
      <c r="H333" s="597"/>
      <c r="I333" s="600"/>
      <c r="J333" s="594"/>
      <c r="K333" s="594"/>
      <c r="L333" s="289"/>
    </row>
    <row r="334" spans="1:12" s="149" customFormat="1" x14ac:dyDescent="0.25">
      <c r="A334" s="204"/>
      <c r="B334" s="523" t="s">
        <v>737</v>
      </c>
      <c r="C334" s="524"/>
      <c r="D334" s="51">
        <v>207</v>
      </c>
      <c r="E334" s="51">
        <v>254</v>
      </c>
      <c r="F334" s="51">
        <v>254</v>
      </c>
      <c r="G334" s="51">
        <v>254</v>
      </c>
      <c r="H334" s="51">
        <v>254</v>
      </c>
      <c r="I334" s="51">
        <v>254</v>
      </c>
      <c r="J334" s="51">
        <v>254</v>
      </c>
      <c r="K334" s="51">
        <v>254</v>
      </c>
      <c r="L334" s="272"/>
    </row>
    <row r="335" spans="1:12" s="283" customFormat="1" x14ac:dyDescent="0.25">
      <c r="A335" s="369"/>
      <c r="B335" s="280" t="s">
        <v>739</v>
      </c>
      <c r="C335" s="281"/>
      <c r="D335" s="52">
        <v>14874</v>
      </c>
      <c r="E335" s="52">
        <v>18288</v>
      </c>
      <c r="F335" s="52">
        <v>3048</v>
      </c>
      <c r="G335" s="52">
        <v>7620</v>
      </c>
      <c r="H335" s="52">
        <v>12192</v>
      </c>
      <c r="I335" s="52">
        <v>18288</v>
      </c>
      <c r="J335" s="52">
        <v>18288</v>
      </c>
      <c r="K335" s="52">
        <v>18288</v>
      </c>
      <c r="L335" s="282"/>
    </row>
    <row r="336" spans="1:12" s="149" customFormat="1" x14ac:dyDescent="0.25">
      <c r="A336" s="204"/>
      <c r="B336" s="277"/>
      <c r="C336" s="277"/>
      <c r="D336" s="46"/>
      <c r="E336" s="47"/>
      <c r="F336" s="47"/>
      <c r="G336" s="47"/>
      <c r="H336" s="47"/>
      <c r="I336" s="47"/>
      <c r="J336" s="47"/>
      <c r="K336" s="47"/>
      <c r="L336" s="206"/>
    </row>
    <row r="337" spans="1:12" s="149" customFormat="1" x14ac:dyDescent="0.25">
      <c r="A337" s="204"/>
      <c r="B337" s="242" t="s">
        <v>369</v>
      </c>
      <c r="C337" s="268" t="s">
        <v>719</v>
      </c>
      <c r="D337" s="203"/>
      <c r="E337" s="203"/>
      <c r="F337" s="203"/>
      <c r="G337" s="203"/>
      <c r="H337" s="203"/>
      <c r="I337" s="203"/>
      <c r="J337" s="203"/>
      <c r="K337" s="203"/>
      <c r="L337" s="203"/>
    </row>
    <row r="338" spans="1:12" s="149" customFormat="1" ht="26.4" x14ac:dyDescent="0.25">
      <c r="A338" s="204"/>
      <c r="B338" s="242" t="s">
        <v>370</v>
      </c>
      <c r="C338" s="268">
        <v>104007</v>
      </c>
      <c r="D338" s="203"/>
      <c r="E338" s="203"/>
      <c r="F338" s="203"/>
      <c r="G338" s="203"/>
      <c r="H338" s="203"/>
      <c r="I338" s="203"/>
      <c r="J338" s="203"/>
      <c r="K338" s="203"/>
      <c r="L338" s="203"/>
    </row>
    <row r="339" spans="1:12" s="149" customFormat="1" ht="26.4" x14ac:dyDescent="0.25">
      <c r="A339" s="204"/>
      <c r="B339" s="242" t="s">
        <v>371</v>
      </c>
      <c r="C339" s="448" t="s">
        <v>1174</v>
      </c>
      <c r="D339" s="203"/>
      <c r="E339" s="203"/>
      <c r="F339" s="203"/>
      <c r="G339" s="203"/>
      <c r="H339" s="203"/>
      <c r="I339" s="203"/>
      <c r="J339" s="203"/>
      <c r="K339" s="203"/>
      <c r="L339" s="203"/>
    </row>
    <row r="340" spans="1:12" s="149" customFormat="1" x14ac:dyDescent="0.25">
      <c r="A340" s="204"/>
      <c r="B340" s="242" t="s">
        <v>721</v>
      </c>
      <c r="C340" s="268">
        <v>1015</v>
      </c>
      <c r="D340" s="637" t="s">
        <v>722</v>
      </c>
      <c r="E340" s="638"/>
      <c r="F340" s="638"/>
      <c r="G340" s="638"/>
      <c r="H340" s="638"/>
      <c r="I340" s="638"/>
      <c r="J340" s="638"/>
      <c r="K340" s="638"/>
      <c r="L340" s="639"/>
    </row>
    <row r="341" spans="1:12" s="149" customFormat="1" ht="52.8" x14ac:dyDescent="0.25">
      <c r="A341" s="204"/>
      <c r="B341" s="242" t="s">
        <v>723</v>
      </c>
      <c r="C341" s="268">
        <v>12001</v>
      </c>
      <c r="D341" s="592" t="s">
        <v>800</v>
      </c>
      <c r="E341" s="592" t="s">
        <v>801</v>
      </c>
      <c r="F341" s="595" t="s">
        <v>802</v>
      </c>
      <c r="G341" s="595" t="s">
        <v>803</v>
      </c>
      <c r="H341" s="595" t="s">
        <v>804</v>
      </c>
      <c r="I341" s="598" t="s">
        <v>805</v>
      </c>
      <c r="J341" s="592" t="s">
        <v>390</v>
      </c>
      <c r="K341" s="592" t="s">
        <v>806</v>
      </c>
      <c r="L341" s="286" t="s">
        <v>727</v>
      </c>
    </row>
    <row r="342" spans="1:12" s="149" customFormat="1" ht="26.4" x14ac:dyDescent="0.25">
      <c r="A342" s="204"/>
      <c r="B342" s="249" t="s">
        <v>728</v>
      </c>
      <c r="C342" s="44" t="s">
        <v>729</v>
      </c>
      <c r="D342" s="593"/>
      <c r="E342" s="593"/>
      <c r="F342" s="596"/>
      <c r="G342" s="596"/>
      <c r="H342" s="596"/>
      <c r="I342" s="599"/>
      <c r="J342" s="593"/>
      <c r="K342" s="593"/>
      <c r="L342" s="287"/>
    </row>
    <row r="343" spans="1:12" s="149" customFormat="1" ht="105.6" x14ac:dyDescent="0.25">
      <c r="A343" s="204"/>
      <c r="B343" s="249" t="s">
        <v>730</v>
      </c>
      <c r="C343" s="44" t="s">
        <v>731</v>
      </c>
      <c r="D343" s="593"/>
      <c r="E343" s="593"/>
      <c r="F343" s="596"/>
      <c r="G343" s="596"/>
      <c r="H343" s="596"/>
      <c r="I343" s="599"/>
      <c r="J343" s="593"/>
      <c r="K343" s="593"/>
      <c r="L343" s="287"/>
    </row>
    <row r="344" spans="1:12" s="149" customFormat="1" x14ac:dyDescent="0.25">
      <c r="A344" s="204"/>
      <c r="B344" s="249" t="s">
        <v>732</v>
      </c>
      <c r="C344" s="44" t="s">
        <v>733</v>
      </c>
      <c r="D344" s="593"/>
      <c r="E344" s="593"/>
      <c r="F344" s="596"/>
      <c r="G344" s="596"/>
      <c r="H344" s="596"/>
      <c r="I344" s="599"/>
      <c r="J344" s="593"/>
      <c r="K344" s="593"/>
      <c r="L344" s="287"/>
    </row>
    <row r="345" spans="1:12" s="149" customFormat="1" ht="39.6" x14ac:dyDescent="0.25">
      <c r="A345" s="204"/>
      <c r="B345" s="44" t="s">
        <v>734</v>
      </c>
      <c r="C345" s="45" t="s">
        <v>742</v>
      </c>
      <c r="D345" s="593"/>
      <c r="E345" s="593"/>
      <c r="F345" s="596"/>
      <c r="G345" s="596"/>
      <c r="H345" s="596"/>
      <c r="I345" s="599"/>
      <c r="J345" s="593"/>
      <c r="K345" s="593"/>
      <c r="L345" s="287"/>
    </row>
    <row r="346" spans="1:12" s="149" customFormat="1" x14ac:dyDescent="0.25">
      <c r="A346" s="204"/>
      <c r="B346" s="270"/>
      <c r="C346" s="271" t="s">
        <v>736</v>
      </c>
      <c r="D346" s="594"/>
      <c r="E346" s="594"/>
      <c r="F346" s="597"/>
      <c r="G346" s="597"/>
      <c r="H346" s="597"/>
      <c r="I346" s="600"/>
      <c r="J346" s="594"/>
      <c r="K346" s="594"/>
      <c r="L346" s="289"/>
    </row>
    <row r="347" spans="1:12" s="149" customFormat="1" x14ac:dyDescent="0.25">
      <c r="A347" s="204"/>
      <c r="B347" s="523" t="s">
        <v>737</v>
      </c>
      <c r="C347" s="524"/>
      <c r="D347" s="49">
        <v>11056</v>
      </c>
      <c r="E347" s="49">
        <v>13359</v>
      </c>
      <c r="F347" s="49">
        <v>13679</v>
      </c>
      <c r="G347" s="49">
        <v>13679</v>
      </c>
      <c r="H347" s="49">
        <v>13679</v>
      </c>
      <c r="I347" s="49">
        <v>13679</v>
      </c>
      <c r="J347" s="49">
        <v>13679</v>
      </c>
      <c r="K347" s="49">
        <v>13679</v>
      </c>
      <c r="L347" s="272"/>
    </row>
    <row r="348" spans="1:12" s="283" customFormat="1" x14ac:dyDescent="0.25">
      <c r="A348" s="369"/>
      <c r="B348" s="280" t="s">
        <v>739</v>
      </c>
      <c r="C348" s="281"/>
      <c r="D348" s="48">
        <v>796019.92</v>
      </c>
      <c r="E348" s="48">
        <v>961848</v>
      </c>
      <c r="F348" s="48">
        <v>164148</v>
      </c>
      <c r="G348" s="48">
        <v>410370</v>
      </c>
      <c r="H348" s="48">
        <v>656592</v>
      </c>
      <c r="I348" s="48">
        <v>984888</v>
      </c>
      <c r="J348" s="48">
        <v>984888</v>
      </c>
      <c r="K348" s="48">
        <v>984888</v>
      </c>
      <c r="L348" s="282"/>
    </row>
    <row r="349" spans="1:12" s="149" customFormat="1" x14ac:dyDescent="0.25">
      <c r="A349" s="204"/>
      <c r="B349" s="277"/>
      <c r="C349" s="277"/>
      <c r="D349" s="46"/>
      <c r="E349" s="47"/>
      <c r="F349" s="47"/>
      <c r="G349" s="47"/>
      <c r="H349" s="47"/>
      <c r="I349" s="47"/>
      <c r="J349" s="47"/>
      <c r="K349" s="47"/>
      <c r="L349" s="206"/>
    </row>
    <row r="350" spans="1:12" s="149" customFormat="1" x14ac:dyDescent="0.25">
      <c r="A350" s="204"/>
      <c r="B350" s="242" t="s">
        <v>369</v>
      </c>
      <c r="C350" s="44" t="s">
        <v>719</v>
      </c>
      <c r="D350" s="203"/>
      <c r="E350" s="203"/>
      <c r="F350" s="203"/>
      <c r="G350" s="203"/>
      <c r="H350" s="203"/>
      <c r="I350" s="203"/>
      <c r="J350" s="203"/>
      <c r="K350" s="203"/>
      <c r="L350" s="203"/>
    </row>
    <row r="351" spans="1:12" s="149" customFormat="1" ht="26.4" x14ac:dyDescent="0.25">
      <c r="A351" s="204"/>
      <c r="B351" s="242" t="s">
        <v>370</v>
      </c>
      <c r="C351" s="268">
        <v>104009</v>
      </c>
      <c r="D351" s="203"/>
      <c r="E351" s="203"/>
      <c r="F351" s="203"/>
      <c r="G351" s="203"/>
      <c r="H351" s="203"/>
      <c r="I351" s="203"/>
      <c r="J351" s="203"/>
      <c r="K351" s="203"/>
      <c r="L351" s="203"/>
    </row>
    <row r="352" spans="1:12" s="149" customFormat="1" ht="26.4" x14ac:dyDescent="0.25">
      <c r="A352" s="204"/>
      <c r="B352" s="242" t="s">
        <v>371</v>
      </c>
      <c r="C352" s="448" t="s">
        <v>69</v>
      </c>
      <c r="D352" s="203"/>
      <c r="E352" s="203"/>
      <c r="F352" s="203"/>
      <c r="G352" s="203"/>
      <c r="H352" s="203"/>
      <c r="I352" s="203"/>
      <c r="J352" s="203"/>
      <c r="K352" s="203"/>
      <c r="L352" s="203"/>
    </row>
    <row r="353" spans="1:12" s="149" customFormat="1" x14ac:dyDescent="0.25">
      <c r="A353" s="204"/>
      <c r="B353" s="242" t="s">
        <v>721</v>
      </c>
      <c r="C353" s="269">
        <v>1015</v>
      </c>
      <c r="D353" s="637" t="s">
        <v>722</v>
      </c>
      <c r="E353" s="638"/>
      <c r="F353" s="638"/>
      <c r="G353" s="638"/>
      <c r="H353" s="638"/>
      <c r="I353" s="638"/>
      <c r="J353" s="638"/>
      <c r="K353" s="638"/>
      <c r="L353" s="639"/>
    </row>
    <row r="354" spans="1:12" s="149" customFormat="1" ht="52.8" x14ac:dyDescent="0.25">
      <c r="A354" s="204"/>
      <c r="B354" s="242" t="s">
        <v>723</v>
      </c>
      <c r="C354" s="269">
        <v>12001</v>
      </c>
      <c r="D354" s="592" t="s">
        <v>800</v>
      </c>
      <c r="E354" s="592" t="s">
        <v>801</v>
      </c>
      <c r="F354" s="595" t="s">
        <v>802</v>
      </c>
      <c r="G354" s="595" t="s">
        <v>803</v>
      </c>
      <c r="H354" s="595" t="s">
        <v>804</v>
      </c>
      <c r="I354" s="598" t="s">
        <v>805</v>
      </c>
      <c r="J354" s="592" t="s">
        <v>390</v>
      </c>
      <c r="K354" s="592" t="s">
        <v>806</v>
      </c>
      <c r="L354" s="286" t="s">
        <v>727</v>
      </c>
    </row>
    <row r="355" spans="1:12" s="149" customFormat="1" ht="26.4" x14ac:dyDescent="0.25">
      <c r="A355" s="204"/>
      <c r="B355" s="249" t="s">
        <v>728</v>
      </c>
      <c r="C355" s="44" t="s">
        <v>729</v>
      </c>
      <c r="D355" s="593"/>
      <c r="E355" s="593"/>
      <c r="F355" s="596"/>
      <c r="G355" s="596"/>
      <c r="H355" s="596"/>
      <c r="I355" s="599"/>
      <c r="J355" s="593"/>
      <c r="K355" s="593"/>
      <c r="L355" s="287"/>
    </row>
    <row r="356" spans="1:12" s="149" customFormat="1" ht="105.6" x14ac:dyDescent="0.25">
      <c r="A356" s="204"/>
      <c r="B356" s="249" t="s">
        <v>730</v>
      </c>
      <c r="C356" s="44" t="s">
        <v>731</v>
      </c>
      <c r="D356" s="593"/>
      <c r="E356" s="593"/>
      <c r="F356" s="596"/>
      <c r="G356" s="596"/>
      <c r="H356" s="596"/>
      <c r="I356" s="599"/>
      <c r="J356" s="593"/>
      <c r="K356" s="593"/>
      <c r="L356" s="287"/>
    </row>
    <row r="357" spans="1:12" s="149" customFormat="1" x14ac:dyDescent="0.25">
      <c r="A357" s="204"/>
      <c r="B357" s="249" t="s">
        <v>732</v>
      </c>
      <c r="C357" s="44" t="s">
        <v>733</v>
      </c>
      <c r="D357" s="593"/>
      <c r="E357" s="593"/>
      <c r="F357" s="596"/>
      <c r="G357" s="596"/>
      <c r="H357" s="596"/>
      <c r="I357" s="599"/>
      <c r="J357" s="593"/>
      <c r="K357" s="593"/>
      <c r="L357" s="287"/>
    </row>
    <row r="358" spans="1:12" s="149" customFormat="1" ht="39.6" x14ac:dyDescent="0.25">
      <c r="A358" s="204"/>
      <c r="B358" s="44" t="s">
        <v>734</v>
      </c>
      <c r="C358" s="45" t="s">
        <v>742</v>
      </c>
      <c r="D358" s="593"/>
      <c r="E358" s="593"/>
      <c r="F358" s="596"/>
      <c r="G358" s="596"/>
      <c r="H358" s="596"/>
      <c r="I358" s="599"/>
      <c r="J358" s="593"/>
      <c r="K358" s="593"/>
      <c r="L358" s="287"/>
    </row>
    <row r="359" spans="1:12" s="149" customFormat="1" x14ac:dyDescent="0.25">
      <c r="A359" s="204"/>
      <c r="B359" s="270"/>
      <c r="C359" s="271" t="s">
        <v>736</v>
      </c>
      <c r="D359" s="594"/>
      <c r="E359" s="594"/>
      <c r="F359" s="597"/>
      <c r="G359" s="597"/>
      <c r="H359" s="597"/>
      <c r="I359" s="600"/>
      <c r="J359" s="594"/>
      <c r="K359" s="594"/>
      <c r="L359" s="289"/>
    </row>
    <row r="360" spans="1:12" s="149" customFormat="1" x14ac:dyDescent="0.25">
      <c r="A360" s="204"/>
      <c r="B360" s="523" t="s">
        <v>737</v>
      </c>
      <c r="C360" s="524"/>
      <c r="D360" s="49">
        <v>2438</v>
      </c>
      <c r="E360" s="49">
        <v>2645.84</v>
      </c>
      <c r="F360" s="49">
        <v>2450</v>
      </c>
      <c r="G360" s="49">
        <v>2450</v>
      </c>
      <c r="H360" s="49">
        <v>2450</v>
      </c>
      <c r="I360" s="49">
        <v>2450</v>
      </c>
      <c r="J360" s="49">
        <v>2450</v>
      </c>
      <c r="K360" s="51">
        <v>2450</v>
      </c>
      <c r="L360" s="272"/>
    </row>
    <row r="361" spans="1:12" s="283" customFormat="1" x14ac:dyDescent="0.25">
      <c r="A361" s="369"/>
      <c r="B361" s="280" t="s">
        <v>739</v>
      </c>
      <c r="C361" s="281"/>
      <c r="D361" s="48">
        <v>175551.94</v>
      </c>
      <c r="E361" s="48">
        <v>188988.48</v>
      </c>
      <c r="F361" s="48">
        <v>29403.599999999999</v>
      </c>
      <c r="G361" s="48">
        <v>73509</v>
      </c>
      <c r="H361" s="48">
        <v>117614.39999999999</v>
      </c>
      <c r="I361" s="48">
        <v>176421.6</v>
      </c>
      <c r="J361" s="48">
        <v>176421.6</v>
      </c>
      <c r="K361" s="52">
        <v>176421.6</v>
      </c>
      <c r="L361" s="282"/>
    </row>
    <row r="362" spans="1:12" s="149" customFormat="1" x14ac:dyDescent="0.25">
      <c r="A362" s="204"/>
      <c r="B362" s="277"/>
      <c r="C362" s="277"/>
      <c r="D362" s="46"/>
      <c r="E362" s="47"/>
      <c r="F362" s="47"/>
      <c r="G362" s="47"/>
      <c r="H362" s="47"/>
      <c r="I362" s="47"/>
      <c r="J362" s="47"/>
      <c r="K362" s="47"/>
      <c r="L362" s="206"/>
    </row>
    <row r="363" spans="1:12" s="149" customFormat="1" x14ac:dyDescent="0.25">
      <c r="A363" s="204"/>
      <c r="B363" s="242" t="s">
        <v>369</v>
      </c>
      <c r="C363" s="268" t="s">
        <v>719</v>
      </c>
      <c r="D363" s="203"/>
      <c r="E363" s="203"/>
      <c r="F363" s="203"/>
      <c r="G363" s="203"/>
      <c r="H363" s="203"/>
      <c r="I363" s="203"/>
      <c r="J363" s="203"/>
      <c r="K363" s="203"/>
      <c r="L363" s="203"/>
    </row>
    <row r="364" spans="1:12" s="149" customFormat="1" ht="26.4" x14ac:dyDescent="0.25">
      <c r="A364" s="204"/>
      <c r="B364" s="242" t="s">
        <v>370</v>
      </c>
      <c r="C364" s="268">
        <v>104010</v>
      </c>
      <c r="D364" s="203"/>
      <c r="E364" s="203"/>
      <c r="F364" s="203"/>
      <c r="G364" s="203"/>
      <c r="H364" s="203"/>
      <c r="I364" s="203"/>
      <c r="J364" s="203"/>
      <c r="K364" s="203"/>
      <c r="L364" s="203"/>
    </row>
    <row r="365" spans="1:12" s="149" customFormat="1" ht="26.4" x14ac:dyDescent="0.25">
      <c r="A365" s="204"/>
      <c r="B365" s="242" t="s">
        <v>371</v>
      </c>
      <c r="C365" s="448" t="s">
        <v>1138</v>
      </c>
      <c r="D365" s="203"/>
      <c r="E365" s="203"/>
      <c r="F365" s="203"/>
      <c r="G365" s="203"/>
      <c r="H365" s="203"/>
      <c r="I365" s="203"/>
      <c r="J365" s="203"/>
      <c r="K365" s="203"/>
      <c r="L365" s="203"/>
    </row>
    <row r="366" spans="1:12" s="149" customFormat="1" x14ac:dyDescent="0.25">
      <c r="A366" s="204"/>
      <c r="B366" s="242" t="s">
        <v>721</v>
      </c>
      <c r="C366" s="269">
        <v>1015</v>
      </c>
      <c r="D366" s="637" t="s">
        <v>722</v>
      </c>
      <c r="E366" s="638"/>
      <c r="F366" s="638"/>
      <c r="G366" s="638"/>
      <c r="H366" s="638"/>
      <c r="I366" s="638"/>
      <c r="J366" s="638"/>
      <c r="K366" s="638"/>
      <c r="L366" s="639"/>
    </row>
    <row r="367" spans="1:12" s="149" customFormat="1" ht="52.8" x14ac:dyDescent="0.25">
      <c r="A367" s="204"/>
      <c r="B367" s="242" t="s">
        <v>723</v>
      </c>
      <c r="C367" s="269">
        <v>12001</v>
      </c>
      <c r="D367" s="592" t="s">
        <v>800</v>
      </c>
      <c r="E367" s="592" t="s">
        <v>801</v>
      </c>
      <c r="F367" s="595" t="s">
        <v>802</v>
      </c>
      <c r="G367" s="595" t="s">
        <v>803</v>
      </c>
      <c r="H367" s="595" t="s">
        <v>804</v>
      </c>
      <c r="I367" s="598" t="s">
        <v>805</v>
      </c>
      <c r="J367" s="592" t="s">
        <v>390</v>
      </c>
      <c r="K367" s="592" t="s">
        <v>806</v>
      </c>
      <c r="L367" s="286" t="s">
        <v>727</v>
      </c>
    </row>
    <row r="368" spans="1:12" s="149" customFormat="1" ht="26.4" x14ac:dyDescent="0.25">
      <c r="A368" s="204"/>
      <c r="B368" s="249" t="s">
        <v>728</v>
      </c>
      <c r="C368" s="44" t="s">
        <v>729</v>
      </c>
      <c r="D368" s="593"/>
      <c r="E368" s="593"/>
      <c r="F368" s="596"/>
      <c r="G368" s="596"/>
      <c r="H368" s="596"/>
      <c r="I368" s="599"/>
      <c r="J368" s="593"/>
      <c r="K368" s="593"/>
      <c r="L368" s="287"/>
    </row>
    <row r="369" spans="1:12" s="149" customFormat="1" ht="105.6" x14ac:dyDescent="0.25">
      <c r="A369" s="204"/>
      <c r="B369" s="249" t="s">
        <v>730</v>
      </c>
      <c r="C369" s="44" t="s">
        <v>731</v>
      </c>
      <c r="D369" s="593"/>
      <c r="E369" s="593"/>
      <c r="F369" s="596"/>
      <c r="G369" s="596"/>
      <c r="H369" s="596"/>
      <c r="I369" s="599"/>
      <c r="J369" s="593"/>
      <c r="K369" s="593"/>
      <c r="L369" s="287"/>
    </row>
    <row r="370" spans="1:12" s="149" customFormat="1" x14ac:dyDescent="0.25">
      <c r="A370" s="204"/>
      <c r="B370" s="249" t="s">
        <v>732</v>
      </c>
      <c r="C370" s="44" t="s">
        <v>733</v>
      </c>
      <c r="D370" s="593"/>
      <c r="E370" s="593"/>
      <c r="F370" s="596"/>
      <c r="G370" s="596"/>
      <c r="H370" s="596"/>
      <c r="I370" s="599"/>
      <c r="J370" s="593"/>
      <c r="K370" s="593"/>
      <c r="L370" s="287"/>
    </row>
    <row r="371" spans="1:12" s="149" customFormat="1" ht="39.6" x14ac:dyDescent="0.25">
      <c r="A371" s="204"/>
      <c r="B371" s="44" t="s">
        <v>734</v>
      </c>
      <c r="C371" s="45" t="s">
        <v>742</v>
      </c>
      <c r="D371" s="593"/>
      <c r="E371" s="593"/>
      <c r="F371" s="596"/>
      <c r="G371" s="596"/>
      <c r="H371" s="596"/>
      <c r="I371" s="599"/>
      <c r="J371" s="593"/>
      <c r="K371" s="593"/>
      <c r="L371" s="287"/>
    </row>
    <row r="372" spans="1:12" s="149" customFormat="1" x14ac:dyDescent="0.25">
      <c r="A372" s="204"/>
      <c r="B372" s="270"/>
      <c r="C372" s="271" t="s">
        <v>736</v>
      </c>
      <c r="D372" s="594"/>
      <c r="E372" s="594"/>
      <c r="F372" s="597"/>
      <c r="G372" s="597"/>
      <c r="H372" s="597"/>
      <c r="I372" s="600"/>
      <c r="J372" s="594"/>
      <c r="K372" s="594"/>
      <c r="L372" s="289"/>
    </row>
    <row r="373" spans="1:12" s="149" customFormat="1" x14ac:dyDescent="0.25">
      <c r="A373" s="204"/>
      <c r="B373" s="523" t="s">
        <v>737</v>
      </c>
      <c r="C373" s="524"/>
      <c r="D373" s="49">
        <v>76</v>
      </c>
      <c r="E373" s="49">
        <v>234</v>
      </c>
      <c r="F373" s="49">
        <v>234</v>
      </c>
      <c r="G373" s="49">
        <v>234</v>
      </c>
      <c r="H373" s="49">
        <v>234</v>
      </c>
      <c r="I373" s="49">
        <v>234</v>
      </c>
      <c r="J373" s="49">
        <v>234</v>
      </c>
      <c r="K373" s="49">
        <v>234</v>
      </c>
      <c r="L373" s="272"/>
    </row>
    <row r="374" spans="1:12" s="283" customFormat="1" x14ac:dyDescent="0.25">
      <c r="A374" s="369"/>
      <c r="B374" s="280" t="s">
        <v>739</v>
      </c>
      <c r="C374" s="281"/>
      <c r="D374" s="48">
        <v>5492.1</v>
      </c>
      <c r="E374" s="48">
        <v>15498</v>
      </c>
      <c r="F374" s="48">
        <v>2808</v>
      </c>
      <c r="G374" s="48">
        <v>7020</v>
      </c>
      <c r="H374" s="48">
        <v>11232</v>
      </c>
      <c r="I374" s="48">
        <v>16848</v>
      </c>
      <c r="J374" s="48">
        <v>16848</v>
      </c>
      <c r="K374" s="48">
        <v>16848</v>
      </c>
      <c r="L374" s="282"/>
    </row>
    <row r="375" spans="1:12" s="149" customFormat="1" x14ac:dyDescent="0.25">
      <c r="A375" s="204"/>
      <c r="B375" s="277"/>
      <c r="C375" s="277"/>
      <c r="D375" s="46"/>
      <c r="E375" s="47"/>
      <c r="F375" s="47"/>
      <c r="G375" s="47"/>
      <c r="H375" s="47"/>
      <c r="I375" s="47"/>
      <c r="J375" s="47"/>
      <c r="K375" s="47"/>
      <c r="L375" s="206"/>
    </row>
    <row r="376" spans="1:12" s="149" customFormat="1" x14ac:dyDescent="0.25">
      <c r="A376" s="204"/>
      <c r="B376" s="242" t="s">
        <v>369</v>
      </c>
      <c r="C376" s="44" t="s">
        <v>719</v>
      </c>
      <c r="D376" s="203"/>
      <c r="E376" s="203"/>
      <c r="F376" s="203"/>
      <c r="G376" s="203"/>
      <c r="H376" s="203"/>
      <c r="I376" s="203"/>
      <c r="J376" s="203"/>
      <c r="K376" s="203"/>
      <c r="L376" s="203"/>
    </row>
    <row r="377" spans="1:12" s="149" customFormat="1" ht="26.4" x14ac:dyDescent="0.25">
      <c r="A377" s="204"/>
      <c r="B377" s="242" t="s">
        <v>370</v>
      </c>
      <c r="C377" s="268">
        <v>104011</v>
      </c>
      <c r="D377" s="203"/>
      <c r="E377" s="203"/>
      <c r="F377" s="203"/>
      <c r="G377" s="203"/>
      <c r="H377" s="203"/>
      <c r="I377" s="203"/>
      <c r="J377" s="203"/>
      <c r="K377" s="203"/>
      <c r="L377" s="203"/>
    </row>
    <row r="378" spans="1:12" s="149" customFormat="1" x14ac:dyDescent="0.25">
      <c r="A378" s="204"/>
      <c r="B378" s="242" t="s">
        <v>371</v>
      </c>
      <c r="C378" s="448" t="s">
        <v>743</v>
      </c>
      <c r="D378" s="203"/>
      <c r="E378" s="203"/>
      <c r="F378" s="203"/>
      <c r="G378" s="203"/>
      <c r="H378" s="203"/>
      <c r="I378" s="203"/>
      <c r="J378" s="203"/>
      <c r="K378" s="203"/>
      <c r="L378" s="203"/>
    </row>
    <row r="379" spans="1:12" s="149" customFormat="1" x14ac:dyDescent="0.25">
      <c r="A379" s="204"/>
      <c r="B379" s="242" t="s">
        <v>721</v>
      </c>
      <c r="C379" s="269">
        <v>1015</v>
      </c>
      <c r="D379" s="637" t="s">
        <v>722</v>
      </c>
      <c r="E379" s="638"/>
      <c r="F379" s="638"/>
      <c r="G379" s="638"/>
      <c r="H379" s="638"/>
      <c r="I379" s="638"/>
      <c r="J379" s="638"/>
      <c r="K379" s="638"/>
      <c r="L379" s="639"/>
    </row>
    <row r="380" spans="1:12" s="149" customFormat="1" ht="52.8" x14ac:dyDescent="0.25">
      <c r="A380" s="204"/>
      <c r="B380" s="242" t="s">
        <v>723</v>
      </c>
      <c r="C380" s="269">
        <v>12001</v>
      </c>
      <c r="D380" s="592" t="s">
        <v>800</v>
      </c>
      <c r="E380" s="592" t="s">
        <v>801</v>
      </c>
      <c r="F380" s="595" t="s">
        <v>802</v>
      </c>
      <c r="G380" s="595" t="s">
        <v>803</v>
      </c>
      <c r="H380" s="595" t="s">
        <v>804</v>
      </c>
      <c r="I380" s="598" t="s">
        <v>805</v>
      </c>
      <c r="J380" s="592" t="s">
        <v>390</v>
      </c>
      <c r="K380" s="592" t="s">
        <v>806</v>
      </c>
      <c r="L380" s="286" t="s">
        <v>727</v>
      </c>
    </row>
    <row r="381" spans="1:12" s="149" customFormat="1" ht="26.4" x14ac:dyDescent="0.25">
      <c r="A381" s="204"/>
      <c r="B381" s="249" t="s">
        <v>728</v>
      </c>
      <c r="C381" s="44" t="s">
        <v>729</v>
      </c>
      <c r="D381" s="593"/>
      <c r="E381" s="593"/>
      <c r="F381" s="596"/>
      <c r="G381" s="596"/>
      <c r="H381" s="596"/>
      <c r="I381" s="599"/>
      <c r="J381" s="593"/>
      <c r="K381" s="593"/>
      <c r="L381" s="287"/>
    </row>
    <row r="382" spans="1:12" s="149" customFormat="1" ht="105.6" x14ac:dyDescent="0.25">
      <c r="A382" s="204"/>
      <c r="B382" s="249" t="s">
        <v>730</v>
      </c>
      <c r="C382" s="44" t="s">
        <v>731</v>
      </c>
      <c r="D382" s="593"/>
      <c r="E382" s="593"/>
      <c r="F382" s="596"/>
      <c r="G382" s="596"/>
      <c r="H382" s="596"/>
      <c r="I382" s="599"/>
      <c r="J382" s="593"/>
      <c r="K382" s="593"/>
      <c r="L382" s="287"/>
    </row>
    <row r="383" spans="1:12" s="149" customFormat="1" x14ac:dyDescent="0.25">
      <c r="A383" s="204"/>
      <c r="B383" s="249" t="s">
        <v>732</v>
      </c>
      <c r="C383" s="44" t="s">
        <v>733</v>
      </c>
      <c r="D383" s="593"/>
      <c r="E383" s="593"/>
      <c r="F383" s="596"/>
      <c r="G383" s="596"/>
      <c r="H383" s="596"/>
      <c r="I383" s="599"/>
      <c r="J383" s="593"/>
      <c r="K383" s="593"/>
      <c r="L383" s="287"/>
    </row>
    <row r="384" spans="1:12" s="149" customFormat="1" ht="39.6" x14ac:dyDescent="0.25">
      <c r="A384" s="204"/>
      <c r="B384" s="44" t="s">
        <v>734</v>
      </c>
      <c r="C384" s="45" t="s">
        <v>742</v>
      </c>
      <c r="D384" s="593"/>
      <c r="E384" s="593"/>
      <c r="F384" s="596"/>
      <c r="G384" s="596"/>
      <c r="H384" s="596"/>
      <c r="I384" s="599"/>
      <c r="J384" s="593"/>
      <c r="K384" s="593"/>
      <c r="L384" s="287"/>
    </row>
    <row r="385" spans="1:12" s="149" customFormat="1" x14ac:dyDescent="0.25">
      <c r="A385" s="204"/>
      <c r="B385" s="270"/>
      <c r="C385" s="271" t="s">
        <v>736</v>
      </c>
      <c r="D385" s="594"/>
      <c r="E385" s="594"/>
      <c r="F385" s="597"/>
      <c r="G385" s="597"/>
      <c r="H385" s="597"/>
      <c r="I385" s="600"/>
      <c r="J385" s="594"/>
      <c r="K385" s="594"/>
      <c r="L385" s="289"/>
    </row>
    <row r="386" spans="1:12" s="149" customFormat="1" x14ac:dyDescent="0.25">
      <c r="A386" s="204"/>
      <c r="B386" s="523" t="s">
        <v>737</v>
      </c>
      <c r="C386" s="524"/>
      <c r="D386" s="49">
        <v>348</v>
      </c>
      <c r="E386" s="49">
        <v>517</v>
      </c>
      <c r="F386" s="49">
        <v>459</v>
      </c>
      <c r="G386" s="49">
        <v>459</v>
      </c>
      <c r="H386" s="49">
        <v>517</v>
      </c>
      <c r="I386" s="49">
        <v>517</v>
      </c>
      <c r="J386" s="49">
        <v>517</v>
      </c>
      <c r="K386" s="49">
        <v>517</v>
      </c>
      <c r="L386" s="272"/>
    </row>
    <row r="387" spans="1:12" s="283" customFormat="1" x14ac:dyDescent="0.25">
      <c r="A387" s="369"/>
      <c r="B387" s="280" t="s">
        <v>739</v>
      </c>
      <c r="C387" s="281"/>
      <c r="D387" s="48">
        <v>25053.63</v>
      </c>
      <c r="E387" s="48">
        <v>35136</v>
      </c>
      <c r="F387" s="48">
        <v>5508</v>
      </c>
      <c r="G387" s="48">
        <v>13770</v>
      </c>
      <c r="H387" s="48">
        <v>23076</v>
      </c>
      <c r="I387" s="48">
        <v>35484</v>
      </c>
      <c r="J387" s="48">
        <v>37224</v>
      </c>
      <c r="K387" s="48">
        <v>37224</v>
      </c>
      <c r="L387" s="282"/>
    </row>
    <row r="388" spans="1:12" s="149" customFormat="1" x14ac:dyDescent="0.25">
      <c r="A388" s="204"/>
      <c r="B388" s="277"/>
      <c r="C388" s="277"/>
      <c r="D388" s="46"/>
      <c r="E388" s="47"/>
      <c r="F388" s="47"/>
      <c r="G388" s="47"/>
      <c r="H388" s="47"/>
      <c r="I388" s="47"/>
      <c r="J388" s="47"/>
      <c r="K388" s="47"/>
      <c r="L388" s="206"/>
    </row>
    <row r="389" spans="1:12" s="149" customFormat="1" x14ac:dyDescent="0.25">
      <c r="A389" s="204"/>
      <c r="B389" s="242" t="s">
        <v>369</v>
      </c>
      <c r="C389" s="268" t="s">
        <v>719</v>
      </c>
      <c r="D389" s="203"/>
      <c r="E389" s="203"/>
      <c r="F389" s="203"/>
      <c r="G389" s="203"/>
      <c r="H389" s="203"/>
      <c r="I389" s="203"/>
      <c r="J389" s="203"/>
      <c r="K389" s="203"/>
      <c r="L389" s="203"/>
    </row>
    <row r="390" spans="1:12" s="149" customFormat="1" ht="26.4" x14ac:dyDescent="0.25">
      <c r="A390" s="204"/>
      <c r="B390" s="242" t="s">
        <v>370</v>
      </c>
      <c r="C390" s="268">
        <v>104016</v>
      </c>
      <c r="D390" s="203"/>
      <c r="E390" s="203"/>
      <c r="F390" s="203"/>
      <c r="G390" s="203"/>
      <c r="H390" s="203"/>
      <c r="I390" s="203"/>
      <c r="J390" s="203"/>
      <c r="K390" s="203"/>
      <c r="L390" s="203"/>
    </row>
    <row r="391" spans="1:12" s="149" customFormat="1" x14ac:dyDescent="0.25">
      <c r="A391" s="204"/>
      <c r="B391" s="242" t="s">
        <v>371</v>
      </c>
      <c r="C391" s="290" t="s">
        <v>745</v>
      </c>
      <c r="D391" s="203"/>
      <c r="E391" s="203"/>
      <c r="F391" s="203"/>
      <c r="G391" s="203"/>
      <c r="H391" s="203"/>
      <c r="I391" s="203"/>
      <c r="J391" s="203"/>
      <c r="K391" s="203"/>
      <c r="L391" s="203"/>
    </row>
    <row r="392" spans="1:12" s="149" customFormat="1" x14ac:dyDescent="0.25">
      <c r="A392" s="204"/>
      <c r="B392" s="242" t="s">
        <v>721</v>
      </c>
      <c r="C392" s="269">
        <v>1015</v>
      </c>
      <c r="D392" s="637" t="s">
        <v>722</v>
      </c>
      <c r="E392" s="638"/>
      <c r="F392" s="638"/>
      <c r="G392" s="638"/>
      <c r="H392" s="638"/>
      <c r="I392" s="638"/>
      <c r="J392" s="638"/>
      <c r="K392" s="638"/>
      <c r="L392" s="639"/>
    </row>
    <row r="393" spans="1:12" s="149" customFormat="1" ht="52.8" x14ac:dyDescent="0.25">
      <c r="A393" s="204"/>
      <c r="B393" s="242" t="s">
        <v>723</v>
      </c>
      <c r="C393" s="269">
        <v>12001</v>
      </c>
      <c r="D393" s="592" t="s">
        <v>800</v>
      </c>
      <c r="E393" s="592" t="s">
        <v>801</v>
      </c>
      <c r="F393" s="595" t="s">
        <v>802</v>
      </c>
      <c r="G393" s="595" t="s">
        <v>803</v>
      </c>
      <c r="H393" s="595" t="s">
        <v>804</v>
      </c>
      <c r="I393" s="598" t="s">
        <v>805</v>
      </c>
      <c r="J393" s="592" t="s">
        <v>390</v>
      </c>
      <c r="K393" s="592" t="s">
        <v>806</v>
      </c>
      <c r="L393" s="286" t="s">
        <v>727</v>
      </c>
    </row>
    <row r="394" spans="1:12" s="149" customFormat="1" ht="26.4" x14ac:dyDescent="0.25">
      <c r="A394" s="204"/>
      <c r="B394" s="249" t="s">
        <v>728</v>
      </c>
      <c r="C394" s="44" t="s">
        <v>729</v>
      </c>
      <c r="D394" s="593"/>
      <c r="E394" s="593"/>
      <c r="F394" s="596"/>
      <c r="G394" s="596"/>
      <c r="H394" s="596"/>
      <c r="I394" s="599"/>
      <c r="J394" s="593"/>
      <c r="K394" s="593"/>
      <c r="L394" s="287"/>
    </row>
    <row r="395" spans="1:12" s="149" customFormat="1" ht="105.6" x14ac:dyDescent="0.25">
      <c r="A395" s="204"/>
      <c r="B395" s="249" t="s">
        <v>730</v>
      </c>
      <c r="C395" s="44" t="s">
        <v>731</v>
      </c>
      <c r="D395" s="593"/>
      <c r="E395" s="593"/>
      <c r="F395" s="596"/>
      <c r="G395" s="596"/>
      <c r="H395" s="596"/>
      <c r="I395" s="599"/>
      <c r="J395" s="593"/>
      <c r="K395" s="593"/>
      <c r="L395" s="287"/>
    </row>
    <row r="396" spans="1:12" s="149" customFormat="1" x14ac:dyDescent="0.25">
      <c r="A396" s="204"/>
      <c r="B396" s="249" t="s">
        <v>732</v>
      </c>
      <c r="C396" s="44" t="s">
        <v>733</v>
      </c>
      <c r="D396" s="593"/>
      <c r="E396" s="593"/>
      <c r="F396" s="596"/>
      <c r="G396" s="596"/>
      <c r="H396" s="596"/>
      <c r="I396" s="599"/>
      <c r="J396" s="593"/>
      <c r="K396" s="593"/>
      <c r="L396" s="287"/>
    </row>
    <row r="397" spans="1:12" s="149" customFormat="1" ht="39.6" x14ac:dyDescent="0.25">
      <c r="A397" s="204"/>
      <c r="B397" s="44" t="s">
        <v>734</v>
      </c>
      <c r="C397" s="45" t="s">
        <v>742</v>
      </c>
      <c r="D397" s="593"/>
      <c r="E397" s="593"/>
      <c r="F397" s="596"/>
      <c r="G397" s="596"/>
      <c r="H397" s="596"/>
      <c r="I397" s="599"/>
      <c r="J397" s="593"/>
      <c r="K397" s="593"/>
      <c r="L397" s="287"/>
    </row>
    <row r="398" spans="1:12" s="149" customFormat="1" x14ac:dyDescent="0.25">
      <c r="A398" s="204"/>
      <c r="B398" s="270"/>
      <c r="C398" s="271" t="s">
        <v>736</v>
      </c>
      <c r="D398" s="594"/>
      <c r="E398" s="594"/>
      <c r="F398" s="597"/>
      <c r="G398" s="597"/>
      <c r="H398" s="597"/>
      <c r="I398" s="600"/>
      <c r="J398" s="594"/>
      <c r="K398" s="594"/>
      <c r="L398" s="289"/>
    </row>
    <row r="399" spans="1:12" s="149" customFormat="1" x14ac:dyDescent="0.25">
      <c r="A399" s="204"/>
      <c r="B399" s="523" t="s">
        <v>737</v>
      </c>
      <c r="C399" s="524"/>
      <c r="D399" s="53">
        <v>3374</v>
      </c>
      <c r="E399" s="53">
        <v>3764</v>
      </c>
      <c r="F399" s="53">
        <v>3766</v>
      </c>
      <c r="G399" s="53">
        <v>3766</v>
      </c>
      <c r="H399" s="53">
        <v>3766</v>
      </c>
      <c r="I399" s="53">
        <v>3766</v>
      </c>
      <c r="J399" s="53">
        <v>3766</v>
      </c>
      <c r="K399" s="53">
        <v>3766</v>
      </c>
      <c r="L399" s="272"/>
    </row>
    <row r="400" spans="1:12" s="283" customFormat="1" x14ac:dyDescent="0.25">
      <c r="A400" s="369"/>
      <c r="B400" s="280" t="s">
        <v>739</v>
      </c>
      <c r="C400" s="281"/>
      <c r="D400" s="48">
        <v>242914.6</v>
      </c>
      <c r="E400" s="48">
        <v>269424</v>
      </c>
      <c r="F400" s="48">
        <v>45192</v>
      </c>
      <c r="G400" s="48">
        <v>112980</v>
      </c>
      <c r="H400" s="48">
        <v>180768</v>
      </c>
      <c r="I400" s="48">
        <v>271152</v>
      </c>
      <c r="J400" s="48">
        <v>271152</v>
      </c>
      <c r="K400" s="48">
        <v>271152</v>
      </c>
      <c r="L400" s="282"/>
    </row>
    <row r="401" spans="1:12" s="149" customFormat="1" ht="15" x14ac:dyDescent="0.35">
      <c r="A401" s="204"/>
      <c r="B401" s="293"/>
      <c r="C401" s="293"/>
      <c r="D401" s="294"/>
      <c r="E401" s="293"/>
      <c r="F401" s="293"/>
      <c r="G401" s="293"/>
      <c r="H401" s="293"/>
      <c r="I401" s="293"/>
      <c r="J401" s="293"/>
      <c r="K401" s="293"/>
      <c r="L401" s="293"/>
    </row>
    <row r="402" spans="1:12" s="149" customFormat="1" x14ac:dyDescent="0.25">
      <c r="A402" s="204"/>
      <c r="B402" s="242" t="s">
        <v>369</v>
      </c>
      <c r="C402" s="44" t="s">
        <v>719</v>
      </c>
      <c r="D402" s="203"/>
      <c r="E402" s="203"/>
      <c r="F402" s="203"/>
      <c r="G402" s="203"/>
      <c r="H402" s="203"/>
      <c r="I402" s="203"/>
      <c r="J402" s="203"/>
      <c r="K402" s="203"/>
      <c r="L402" s="203"/>
    </row>
    <row r="403" spans="1:12" s="149" customFormat="1" ht="26.4" x14ac:dyDescent="0.25">
      <c r="A403" s="204"/>
      <c r="B403" s="242" t="s">
        <v>370</v>
      </c>
      <c r="C403" s="269">
        <v>104018</v>
      </c>
      <c r="D403" s="203"/>
      <c r="E403" s="203"/>
      <c r="F403" s="203"/>
      <c r="G403" s="203"/>
      <c r="H403" s="203"/>
      <c r="I403" s="203"/>
      <c r="J403" s="203"/>
      <c r="K403" s="203"/>
      <c r="L403" s="203"/>
    </row>
    <row r="404" spans="1:12" s="149" customFormat="1" ht="39.6" x14ac:dyDescent="0.25">
      <c r="A404" s="204"/>
      <c r="B404" s="242" t="s">
        <v>371</v>
      </c>
      <c r="C404" s="290" t="s">
        <v>72</v>
      </c>
      <c r="D404" s="203"/>
      <c r="E404" s="203"/>
      <c r="F404" s="203"/>
      <c r="G404" s="203"/>
      <c r="H404" s="203"/>
      <c r="I404" s="203"/>
      <c r="J404" s="203"/>
      <c r="K404" s="203"/>
      <c r="L404" s="203"/>
    </row>
    <row r="405" spans="1:12" s="149" customFormat="1" x14ac:dyDescent="0.25">
      <c r="A405" s="204"/>
      <c r="B405" s="242" t="s">
        <v>721</v>
      </c>
      <c r="C405" s="269">
        <v>1015</v>
      </c>
      <c r="D405" s="637" t="s">
        <v>722</v>
      </c>
      <c r="E405" s="638"/>
      <c r="F405" s="638"/>
      <c r="G405" s="638"/>
      <c r="H405" s="638"/>
      <c r="I405" s="638"/>
      <c r="J405" s="638"/>
      <c r="K405" s="638"/>
      <c r="L405" s="639"/>
    </row>
    <row r="406" spans="1:12" s="149" customFormat="1" ht="52.8" x14ac:dyDescent="0.25">
      <c r="A406" s="204"/>
      <c r="B406" s="242" t="s">
        <v>723</v>
      </c>
      <c r="C406" s="269">
        <v>12001</v>
      </c>
      <c r="D406" s="592" t="s">
        <v>800</v>
      </c>
      <c r="E406" s="592" t="s">
        <v>801</v>
      </c>
      <c r="F406" s="595" t="s">
        <v>802</v>
      </c>
      <c r="G406" s="595" t="s">
        <v>803</v>
      </c>
      <c r="H406" s="595" t="s">
        <v>804</v>
      </c>
      <c r="I406" s="598" t="s">
        <v>805</v>
      </c>
      <c r="J406" s="592" t="s">
        <v>390</v>
      </c>
      <c r="K406" s="592" t="s">
        <v>806</v>
      </c>
      <c r="L406" s="286" t="s">
        <v>727</v>
      </c>
    </row>
    <row r="407" spans="1:12" s="149" customFormat="1" ht="26.4" x14ac:dyDescent="0.25">
      <c r="A407" s="204"/>
      <c r="B407" s="249" t="s">
        <v>728</v>
      </c>
      <c r="C407" s="44" t="s">
        <v>729</v>
      </c>
      <c r="D407" s="593"/>
      <c r="E407" s="593"/>
      <c r="F407" s="596"/>
      <c r="G407" s="596"/>
      <c r="H407" s="596"/>
      <c r="I407" s="599"/>
      <c r="J407" s="593"/>
      <c r="K407" s="593"/>
      <c r="L407" s="287"/>
    </row>
    <row r="408" spans="1:12" s="149" customFormat="1" ht="105.6" x14ac:dyDescent="0.25">
      <c r="A408" s="204"/>
      <c r="B408" s="249" t="s">
        <v>730</v>
      </c>
      <c r="C408" s="44" t="s">
        <v>731</v>
      </c>
      <c r="D408" s="593"/>
      <c r="E408" s="593"/>
      <c r="F408" s="596"/>
      <c r="G408" s="596"/>
      <c r="H408" s="596"/>
      <c r="I408" s="599"/>
      <c r="J408" s="593"/>
      <c r="K408" s="593"/>
      <c r="L408" s="287"/>
    </row>
    <row r="409" spans="1:12" s="149" customFormat="1" x14ac:dyDescent="0.25">
      <c r="A409" s="204"/>
      <c r="B409" s="249" t="s">
        <v>732</v>
      </c>
      <c r="C409" s="44" t="s">
        <v>733</v>
      </c>
      <c r="D409" s="593"/>
      <c r="E409" s="593"/>
      <c r="F409" s="596"/>
      <c r="G409" s="596"/>
      <c r="H409" s="596"/>
      <c r="I409" s="599"/>
      <c r="J409" s="593"/>
      <c r="K409" s="593"/>
      <c r="L409" s="287"/>
    </row>
    <row r="410" spans="1:12" s="149" customFormat="1" ht="39.6" x14ac:dyDescent="0.25">
      <c r="A410" s="204"/>
      <c r="B410" s="44" t="s">
        <v>734</v>
      </c>
      <c r="C410" s="45" t="s">
        <v>742</v>
      </c>
      <c r="D410" s="593"/>
      <c r="E410" s="593"/>
      <c r="F410" s="596"/>
      <c r="G410" s="596"/>
      <c r="H410" s="596"/>
      <c r="I410" s="599"/>
      <c r="J410" s="593"/>
      <c r="K410" s="593"/>
      <c r="L410" s="287"/>
    </row>
    <row r="411" spans="1:12" s="149" customFormat="1" x14ac:dyDescent="0.25">
      <c r="A411" s="204"/>
      <c r="B411" s="270"/>
      <c r="C411" s="271" t="s">
        <v>736</v>
      </c>
      <c r="D411" s="594"/>
      <c r="E411" s="594"/>
      <c r="F411" s="597"/>
      <c r="G411" s="597"/>
      <c r="H411" s="597"/>
      <c r="I411" s="600"/>
      <c r="J411" s="594"/>
      <c r="K411" s="594"/>
      <c r="L411" s="289"/>
    </row>
    <row r="412" spans="1:12" s="149" customFormat="1" x14ac:dyDescent="0.25">
      <c r="A412" s="204"/>
      <c r="B412" s="523" t="s">
        <v>737</v>
      </c>
      <c r="C412" s="524"/>
      <c r="D412" s="49">
        <v>550</v>
      </c>
      <c r="E412" s="49">
        <v>623</v>
      </c>
      <c r="F412" s="49">
        <v>623</v>
      </c>
      <c r="G412" s="49">
        <v>623</v>
      </c>
      <c r="H412" s="49">
        <v>623</v>
      </c>
      <c r="I412" s="49">
        <v>623</v>
      </c>
      <c r="J412" s="49">
        <v>623</v>
      </c>
      <c r="K412" s="49">
        <v>623</v>
      </c>
      <c r="L412" s="272"/>
    </row>
    <row r="413" spans="1:12" s="283" customFormat="1" x14ac:dyDescent="0.25">
      <c r="A413" s="369"/>
      <c r="B413" s="280" t="s">
        <v>739</v>
      </c>
      <c r="C413" s="281"/>
      <c r="D413" s="48">
        <v>39606</v>
      </c>
      <c r="E413" s="48">
        <v>44856</v>
      </c>
      <c r="F413" s="48">
        <v>7476</v>
      </c>
      <c r="G413" s="48">
        <v>18690</v>
      </c>
      <c r="H413" s="48">
        <v>29904</v>
      </c>
      <c r="I413" s="48">
        <v>44856</v>
      </c>
      <c r="J413" s="48">
        <v>44856</v>
      </c>
      <c r="K413" s="48">
        <v>44856</v>
      </c>
      <c r="L413" s="282"/>
    </row>
    <row r="414" spans="1:12" s="149" customFormat="1" x14ac:dyDescent="0.25">
      <c r="A414" s="204"/>
      <c r="B414" s="277"/>
      <c r="C414" s="277"/>
      <c r="D414" s="46"/>
      <c r="E414" s="47"/>
      <c r="F414" s="47"/>
      <c r="G414" s="47"/>
      <c r="H414" s="47"/>
      <c r="I414" s="47"/>
      <c r="J414" s="47"/>
      <c r="K414" s="47"/>
      <c r="L414" s="206"/>
    </row>
    <row r="415" spans="1:12" s="149" customFormat="1" x14ac:dyDescent="0.25">
      <c r="A415" s="204"/>
      <c r="B415" s="242" t="s">
        <v>369</v>
      </c>
      <c r="C415" s="44" t="s">
        <v>719</v>
      </c>
      <c r="D415" s="203"/>
      <c r="E415" s="203"/>
      <c r="F415" s="203"/>
      <c r="G415" s="203"/>
      <c r="H415" s="203"/>
      <c r="I415" s="203"/>
      <c r="J415" s="203"/>
      <c r="K415" s="203"/>
      <c r="L415" s="203"/>
    </row>
    <row r="416" spans="1:12" s="149" customFormat="1" ht="26.4" x14ac:dyDescent="0.25">
      <c r="A416" s="204"/>
      <c r="B416" s="242" t="s">
        <v>370</v>
      </c>
      <c r="C416" s="269">
        <v>104021</v>
      </c>
      <c r="D416" s="203"/>
      <c r="E416" s="203"/>
      <c r="F416" s="203"/>
      <c r="G416" s="203"/>
      <c r="H416" s="203"/>
      <c r="I416" s="203"/>
      <c r="J416" s="203"/>
      <c r="K416" s="203"/>
      <c r="L416" s="203"/>
    </row>
    <row r="417" spans="1:12" s="149" customFormat="1" x14ac:dyDescent="0.25">
      <c r="A417" s="204"/>
      <c r="B417" s="242" t="s">
        <v>371</v>
      </c>
      <c r="C417" s="290" t="s">
        <v>73</v>
      </c>
      <c r="D417" s="203"/>
      <c r="E417" s="203"/>
      <c r="F417" s="203"/>
      <c r="G417" s="203"/>
      <c r="H417" s="203"/>
      <c r="I417" s="203"/>
      <c r="J417" s="203"/>
      <c r="K417" s="203"/>
      <c r="L417" s="203"/>
    </row>
    <row r="418" spans="1:12" s="149" customFormat="1" x14ac:dyDescent="0.25">
      <c r="A418" s="204"/>
      <c r="B418" s="242" t="s">
        <v>721</v>
      </c>
      <c r="C418" s="269">
        <v>1015</v>
      </c>
      <c r="D418" s="637" t="s">
        <v>722</v>
      </c>
      <c r="E418" s="638"/>
      <c r="F418" s="638"/>
      <c r="G418" s="638"/>
      <c r="H418" s="638"/>
      <c r="I418" s="638"/>
      <c r="J418" s="638"/>
      <c r="K418" s="638"/>
      <c r="L418" s="639"/>
    </row>
    <row r="419" spans="1:12" s="149" customFormat="1" ht="52.8" x14ac:dyDescent="0.25">
      <c r="A419" s="204"/>
      <c r="B419" s="242" t="s">
        <v>723</v>
      </c>
      <c r="C419" s="269">
        <v>12001</v>
      </c>
      <c r="D419" s="592" t="s">
        <v>800</v>
      </c>
      <c r="E419" s="592" t="s">
        <v>801</v>
      </c>
      <c r="F419" s="595" t="s">
        <v>802</v>
      </c>
      <c r="G419" s="595" t="s">
        <v>803</v>
      </c>
      <c r="H419" s="595" t="s">
        <v>804</v>
      </c>
      <c r="I419" s="598" t="s">
        <v>805</v>
      </c>
      <c r="J419" s="592" t="s">
        <v>390</v>
      </c>
      <c r="K419" s="592" t="s">
        <v>806</v>
      </c>
      <c r="L419" s="286" t="s">
        <v>727</v>
      </c>
    </row>
    <row r="420" spans="1:12" s="149" customFormat="1" ht="26.4" x14ac:dyDescent="0.25">
      <c r="A420" s="204"/>
      <c r="B420" s="249" t="s">
        <v>728</v>
      </c>
      <c r="C420" s="44" t="s">
        <v>729</v>
      </c>
      <c r="D420" s="593"/>
      <c r="E420" s="593"/>
      <c r="F420" s="596"/>
      <c r="G420" s="596"/>
      <c r="H420" s="596"/>
      <c r="I420" s="599"/>
      <c r="J420" s="593"/>
      <c r="K420" s="593"/>
      <c r="L420" s="287"/>
    </row>
    <row r="421" spans="1:12" s="149" customFormat="1" ht="105.6" x14ac:dyDescent="0.25">
      <c r="A421" s="204"/>
      <c r="B421" s="249" t="s">
        <v>730</v>
      </c>
      <c r="C421" s="44" t="s">
        <v>731</v>
      </c>
      <c r="D421" s="593"/>
      <c r="E421" s="593"/>
      <c r="F421" s="596"/>
      <c r="G421" s="596"/>
      <c r="H421" s="596"/>
      <c r="I421" s="599"/>
      <c r="J421" s="593"/>
      <c r="K421" s="593"/>
      <c r="L421" s="287"/>
    </row>
    <row r="422" spans="1:12" s="149" customFormat="1" x14ac:dyDescent="0.25">
      <c r="A422" s="204"/>
      <c r="B422" s="249" t="s">
        <v>732</v>
      </c>
      <c r="C422" s="44" t="s">
        <v>733</v>
      </c>
      <c r="D422" s="593"/>
      <c r="E422" s="593"/>
      <c r="F422" s="596"/>
      <c r="G422" s="596"/>
      <c r="H422" s="596"/>
      <c r="I422" s="599"/>
      <c r="J422" s="593"/>
      <c r="K422" s="593"/>
      <c r="L422" s="287"/>
    </row>
    <row r="423" spans="1:12" s="149" customFormat="1" ht="39.6" x14ac:dyDescent="0.25">
      <c r="A423" s="204"/>
      <c r="B423" s="44" t="s">
        <v>734</v>
      </c>
      <c r="C423" s="45" t="s">
        <v>742</v>
      </c>
      <c r="D423" s="593"/>
      <c r="E423" s="593"/>
      <c r="F423" s="596"/>
      <c r="G423" s="596"/>
      <c r="H423" s="596"/>
      <c r="I423" s="599"/>
      <c r="J423" s="593"/>
      <c r="K423" s="593"/>
      <c r="L423" s="287"/>
    </row>
    <row r="424" spans="1:12" s="149" customFormat="1" x14ac:dyDescent="0.25">
      <c r="A424" s="204"/>
      <c r="B424" s="270"/>
      <c r="C424" s="271" t="s">
        <v>736</v>
      </c>
      <c r="D424" s="594"/>
      <c r="E424" s="594"/>
      <c r="F424" s="597"/>
      <c r="G424" s="597"/>
      <c r="H424" s="597"/>
      <c r="I424" s="600"/>
      <c r="J424" s="594"/>
      <c r="K424" s="594"/>
      <c r="L424" s="289"/>
    </row>
    <row r="425" spans="1:12" s="149" customFormat="1" x14ac:dyDescent="0.25">
      <c r="A425" s="204"/>
      <c r="B425" s="523" t="s">
        <v>737</v>
      </c>
      <c r="C425" s="524"/>
      <c r="D425" s="49">
        <v>303</v>
      </c>
      <c r="E425" s="49">
        <v>335</v>
      </c>
      <c r="F425" s="49">
        <v>335</v>
      </c>
      <c r="G425" s="49">
        <v>335</v>
      </c>
      <c r="H425" s="49">
        <v>335</v>
      </c>
      <c r="I425" s="49">
        <v>335</v>
      </c>
      <c r="J425" s="49">
        <v>335</v>
      </c>
      <c r="K425" s="49">
        <v>335</v>
      </c>
      <c r="L425" s="272"/>
    </row>
    <row r="426" spans="1:12" s="283" customFormat="1" x14ac:dyDescent="0.25">
      <c r="A426" s="369"/>
      <c r="B426" s="280" t="s">
        <v>739</v>
      </c>
      <c r="C426" s="281"/>
      <c r="D426" s="48">
        <v>21803.599999999999</v>
      </c>
      <c r="E426" s="48">
        <v>24120</v>
      </c>
      <c r="F426" s="48">
        <v>4020</v>
      </c>
      <c r="G426" s="48">
        <v>10050</v>
      </c>
      <c r="H426" s="48">
        <v>16080</v>
      </c>
      <c r="I426" s="48">
        <v>24120</v>
      </c>
      <c r="J426" s="48">
        <v>24120</v>
      </c>
      <c r="K426" s="48">
        <v>24120</v>
      </c>
      <c r="L426" s="282"/>
    </row>
    <row r="427" spans="1:12" s="149" customFormat="1" x14ac:dyDescent="0.25">
      <c r="A427" s="204"/>
      <c r="B427" s="277"/>
      <c r="C427" s="277"/>
      <c r="D427" s="46"/>
      <c r="E427" s="47"/>
      <c r="F427" s="47"/>
      <c r="G427" s="47"/>
      <c r="H427" s="47"/>
      <c r="I427" s="47"/>
      <c r="J427" s="47"/>
      <c r="K427" s="47"/>
      <c r="L427" s="206"/>
    </row>
    <row r="428" spans="1:12" s="149" customFormat="1" x14ac:dyDescent="0.25">
      <c r="A428" s="204"/>
      <c r="B428" s="242" t="s">
        <v>369</v>
      </c>
      <c r="C428" s="44" t="s">
        <v>719</v>
      </c>
      <c r="D428" s="203"/>
      <c r="E428" s="203"/>
      <c r="F428" s="203"/>
      <c r="G428" s="203"/>
      <c r="H428" s="203"/>
      <c r="I428" s="203"/>
      <c r="J428" s="203"/>
      <c r="K428" s="203"/>
      <c r="L428" s="203"/>
    </row>
    <row r="429" spans="1:12" s="149" customFormat="1" ht="26.4" x14ac:dyDescent="0.25">
      <c r="A429" s="204"/>
      <c r="B429" s="242" t="s">
        <v>370</v>
      </c>
      <c r="C429" s="269">
        <v>104022</v>
      </c>
      <c r="D429" s="203"/>
      <c r="E429" s="203"/>
      <c r="F429" s="203"/>
      <c r="G429" s="203"/>
      <c r="H429" s="203"/>
      <c r="I429" s="203"/>
      <c r="J429" s="203"/>
      <c r="K429" s="203"/>
      <c r="L429" s="203"/>
    </row>
    <row r="430" spans="1:12" s="149" customFormat="1" ht="26.4" x14ac:dyDescent="0.25">
      <c r="A430" s="204"/>
      <c r="B430" s="242" t="s">
        <v>371</v>
      </c>
      <c r="C430" s="290" t="s">
        <v>746</v>
      </c>
      <c r="D430" s="203"/>
      <c r="E430" s="203"/>
      <c r="F430" s="203"/>
      <c r="G430" s="203"/>
      <c r="H430" s="203"/>
      <c r="I430" s="203"/>
      <c r="J430" s="203"/>
      <c r="K430" s="203"/>
      <c r="L430" s="203"/>
    </row>
    <row r="431" spans="1:12" s="149" customFormat="1" x14ac:dyDescent="0.25">
      <c r="A431" s="204"/>
      <c r="B431" s="242" t="s">
        <v>721</v>
      </c>
      <c r="C431" s="269">
        <v>1015</v>
      </c>
      <c r="D431" s="637" t="s">
        <v>722</v>
      </c>
      <c r="E431" s="638"/>
      <c r="F431" s="638"/>
      <c r="G431" s="638"/>
      <c r="H431" s="638"/>
      <c r="I431" s="638"/>
      <c r="J431" s="638"/>
      <c r="K431" s="638"/>
      <c r="L431" s="639"/>
    </row>
    <row r="432" spans="1:12" s="149" customFormat="1" ht="52.8" x14ac:dyDescent="0.25">
      <c r="A432" s="204"/>
      <c r="B432" s="242" t="s">
        <v>723</v>
      </c>
      <c r="C432" s="269">
        <v>12001</v>
      </c>
      <c r="D432" s="592" t="s">
        <v>800</v>
      </c>
      <c r="E432" s="592" t="s">
        <v>801</v>
      </c>
      <c r="F432" s="595" t="s">
        <v>802</v>
      </c>
      <c r="G432" s="595" t="s">
        <v>803</v>
      </c>
      <c r="H432" s="595" t="s">
        <v>804</v>
      </c>
      <c r="I432" s="598" t="s">
        <v>805</v>
      </c>
      <c r="J432" s="592" t="s">
        <v>390</v>
      </c>
      <c r="K432" s="592" t="s">
        <v>806</v>
      </c>
      <c r="L432" s="286" t="s">
        <v>727</v>
      </c>
    </row>
    <row r="433" spans="1:12" s="149" customFormat="1" ht="26.4" x14ac:dyDescent="0.25">
      <c r="A433" s="204"/>
      <c r="B433" s="249" t="s">
        <v>728</v>
      </c>
      <c r="C433" s="44" t="s">
        <v>729</v>
      </c>
      <c r="D433" s="593"/>
      <c r="E433" s="593"/>
      <c r="F433" s="596"/>
      <c r="G433" s="596"/>
      <c r="H433" s="596"/>
      <c r="I433" s="599"/>
      <c r="J433" s="593"/>
      <c r="K433" s="593"/>
      <c r="L433" s="287"/>
    </row>
    <row r="434" spans="1:12" s="149" customFormat="1" ht="105.6" x14ac:dyDescent="0.25">
      <c r="A434" s="204"/>
      <c r="B434" s="249" t="s">
        <v>730</v>
      </c>
      <c r="C434" s="44" t="s">
        <v>731</v>
      </c>
      <c r="D434" s="593"/>
      <c r="E434" s="593"/>
      <c r="F434" s="596"/>
      <c r="G434" s="596"/>
      <c r="H434" s="596"/>
      <c r="I434" s="599"/>
      <c r="J434" s="593"/>
      <c r="K434" s="593"/>
      <c r="L434" s="287"/>
    </row>
    <row r="435" spans="1:12" s="149" customFormat="1" x14ac:dyDescent="0.25">
      <c r="A435" s="204"/>
      <c r="B435" s="249" t="s">
        <v>732</v>
      </c>
      <c r="C435" s="44" t="s">
        <v>733</v>
      </c>
      <c r="D435" s="593"/>
      <c r="E435" s="593"/>
      <c r="F435" s="596"/>
      <c r="G435" s="596"/>
      <c r="H435" s="596"/>
      <c r="I435" s="599"/>
      <c r="J435" s="593"/>
      <c r="K435" s="593"/>
      <c r="L435" s="287"/>
    </row>
    <row r="436" spans="1:12" s="149" customFormat="1" ht="39.6" x14ac:dyDescent="0.25">
      <c r="A436" s="204"/>
      <c r="B436" s="44" t="s">
        <v>734</v>
      </c>
      <c r="C436" s="45" t="s">
        <v>742</v>
      </c>
      <c r="D436" s="593"/>
      <c r="E436" s="593"/>
      <c r="F436" s="596"/>
      <c r="G436" s="596"/>
      <c r="H436" s="596"/>
      <c r="I436" s="599"/>
      <c r="J436" s="593"/>
      <c r="K436" s="593"/>
      <c r="L436" s="287"/>
    </row>
    <row r="437" spans="1:12" s="149" customFormat="1" x14ac:dyDescent="0.25">
      <c r="A437" s="204"/>
      <c r="B437" s="270"/>
      <c r="C437" s="271" t="s">
        <v>736</v>
      </c>
      <c r="D437" s="594"/>
      <c r="E437" s="594"/>
      <c r="F437" s="597"/>
      <c r="G437" s="597"/>
      <c r="H437" s="597"/>
      <c r="I437" s="600"/>
      <c r="J437" s="594"/>
      <c r="K437" s="594"/>
      <c r="L437" s="289"/>
    </row>
    <row r="438" spans="1:12" s="149" customFormat="1" x14ac:dyDescent="0.25">
      <c r="A438" s="204"/>
      <c r="B438" s="523" t="s">
        <v>737</v>
      </c>
      <c r="C438" s="524"/>
      <c r="D438" s="49">
        <v>106</v>
      </c>
      <c r="E438" s="49">
        <v>123</v>
      </c>
      <c r="F438" s="49">
        <v>129</v>
      </c>
      <c r="G438" s="49">
        <v>129</v>
      </c>
      <c r="H438" s="49">
        <v>129</v>
      </c>
      <c r="I438" s="49">
        <v>129</v>
      </c>
      <c r="J438" s="49">
        <v>129</v>
      </c>
      <c r="K438" s="49">
        <v>129</v>
      </c>
      <c r="L438" s="49"/>
    </row>
    <row r="439" spans="1:12" s="283" customFormat="1" x14ac:dyDescent="0.25">
      <c r="A439" s="369"/>
      <c r="B439" s="280" t="s">
        <v>739</v>
      </c>
      <c r="C439" s="281"/>
      <c r="D439" s="48">
        <v>7637.7</v>
      </c>
      <c r="E439" s="48">
        <v>8856</v>
      </c>
      <c r="F439" s="48">
        <v>1548</v>
      </c>
      <c r="G439" s="48">
        <v>3870</v>
      </c>
      <c r="H439" s="48">
        <v>6192</v>
      </c>
      <c r="I439" s="48">
        <v>9288</v>
      </c>
      <c r="J439" s="48">
        <v>9288</v>
      </c>
      <c r="K439" s="48">
        <v>9288</v>
      </c>
      <c r="L439" s="48"/>
    </row>
    <row r="440" spans="1:12" s="149" customFormat="1" x14ac:dyDescent="0.25">
      <c r="A440" s="204"/>
      <c r="B440" s="277"/>
      <c r="C440" s="277"/>
      <c r="D440" s="46"/>
      <c r="E440" s="47"/>
      <c r="F440" s="47"/>
      <c r="G440" s="47"/>
      <c r="H440" s="47"/>
      <c r="I440" s="47"/>
      <c r="J440" s="47"/>
      <c r="K440" s="47"/>
      <c r="L440" s="206"/>
    </row>
    <row r="441" spans="1:12" s="149" customFormat="1" x14ac:dyDescent="0.25">
      <c r="A441" s="204"/>
      <c r="B441" s="242" t="s">
        <v>369</v>
      </c>
      <c r="C441" s="45" t="s">
        <v>744</v>
      </c>
      <c r="D441" s="203"/>
      <c r="E441" s="203"/>
      <c r="F441" s="203"/>
      <c r="G441" s="203"/>
      <c r="H441" s="203"/>
      <c r="I441" s="203"/>
      <c r="J441" s="203"/>
      <c r="K441" s="203"/>
      <c r="L441" s="203"/>
    </row>
    <row r="442" spans="1:12" s="149" customFormat="1" ht="26.4" x14ac:dyDescent="0.25">
      <c r="A442" s="204"/>
      <c r="B442" s="242" t="s">
        <v>370</v>
      </c>
      <c r="C442" s="268">
        <v>104023</v>
      </c>
      <c r="D442" s="203"/>
      <c r="E442" s="203"/>
      <c r="F442" s="203"/>
      <c r="G442" s="203"/>
      <c r="H442" s="203"/>
      <c r="I442" s="203"/>
      <c r="J442" s="203"/>
      <c r="K442" s="203"/>
      <c r="L442" s="203"/>
    </row>
    <row r="443" spans="1:12" s="149" customFormat="1" x14ac:dyDescent="0.25">
      <c r="A443" s="204"/>
      <c r="B443" s="242" t="s">
        <v>371</v>
      </c>
      <c r="C443" s="290" t="s">
        <v>75</v>
      </c>
      <c r="D443" s="203"/>
      <c r="E443" s="203"/>
      <c r="F443" s="203"/>
      <c r="G443" s="203"/>
      <c r="H443" s="203"/>
      <c r="I443" s="203"/>
      <c r="J443" s="203"/>
      <c r="K443" s="203"/>
      <c r="L443" s="203"/>
    </row>
    <row r="444" spans="1:12" s="149" customFormat="1" x14ac:dyDescent="0.25">
      <c r="A444" s="204"/>
      <c r="B444" s="242" t="s">
        <v>721</v>
      </c>
      <c r="C444" s="269">
        <v>1015</v>
      </c>
      <c r="D444" s="637" t="s">
        <v>722</v>
      </c>
      <c r="E444" s="638"/>
      <c r="F444" s="638"/>
      <c r="G444" s="638"/>
      <c r="H444" s="638"/>
      <c r="I444" s="638"/>
      <c r="J444" s="638"/>
      <c r="K444" s="638"/>
      <c r="L444" s="639"/>
    </row>
    <row r="445" spans="1:12" s="149" customFormat="1" ht="52.8" x14ac:dyDescent="0.25">
      <c r="A445" s="204"/>
      <c r="B445" s="242" t="s">
        <v>723</v>
      </c>
      <c r="C445" s="269">
        <v>12001</v>
      </c>
      <c r="D445" s="592" t="s">
        <v>800</v>
      </c>
      <c r="E445" s="592" t="s">
        <v>801</v>
      </c>
      <c r="F445" s="595" t="s">
        <v>802</v>
      </c>
      <c r="G445" s="595" t="s">
        <v>803</v>
      </c>
      <c r="H445" s="595" t="s">
        <v>804</v>
      </c>
      <c r="I445" s="598" t="s">
        <v>805</v>
      </c>
      <c r="J445" s="592" t="s">
        <v>390</v>
      </c>
      <c r="K445" s="592" t="s">
        <v>806</v>
      </c>
      <c r="L445" s="286" t="s">
        <v>727</v>
      </c>
    </row>
    <row r="446" spans="1:12" s="149" customFormat="1" ht="26.4" x14ac:dyDescent="0.25">
      <c r="A446" s="204"/>
      <c r="B446" s="249" t="s">
        <v>728</v>
      </c>
      <c r="C446" s="44" t="s">
        <v>729</v>
      </c>
      <c r="D446" s="593"/>
      <c r="E446" s="593"/>
      <c r="F446" s="596"/>
      <c r="G446" s="596"/>
      <c r="H446" s="596"/>
      <c r="I446" s="599"/>
      <c r="J446" s="593"/>
      <c r="K446" s="593"/>
      <c r="L446" s="287"/>
    </row>
    <row r="447" spans="1:12" s="149" customFormat="1" ht="105.6" x14ac:dyDescent="0.25">
      <c r="A447" s="204"/>
      <c r="B447" s="249" t="s">
        <v>730</v>
      </c>
      <c r="C447" s="44" t="s">
        <v>731</v>
      </c>
      <c r="D447" s="593"/>
      <c r="E447" s="593"/>
      <c r="F447" s="596"/>
      <c r="G447" s="596"/>
      <c r="H447" s="596"/>
      <c r="I447" s="599"/>
      <c r="J447" s="593"/>
      <c r="K447" s="593"/>
      <c r="L447" s="287"/>
    </row>
    <row r="448" spans="1:12" s="149" customFormat="1" x14ac:dyDescent="0.25">
      <c r="A448" s="204"/>
      <c r="B448" s="249" t="s">
        <v>732</v>
      </c>
      <c r="C448" s="44" t="s">
        <v>733</v>
      </c>
      <c r="D448" s="593"/>
      <c r="E448" s="593"/>
      <c r="F448" s="596"/>
      <c r="G448" s="596"/>
      <c r="H448" s="596"/>
      <c r="I448" s="599"/>
      <c r="J448" s="593"/>
      <c r="K448" s="593"/>
      <c r="L448" s="287"/>
    </row>
    <row r="449" spans="1:12" s="149" customFormat="1" ht="39.6" x14ac:dyDescent="0.25">
      <c r="A449" s="204"/>
      <c r="B449" s="44" t="s">
        <v>734</v>
      </c>
      <c r="C449" s="45" t="s">
        <v>742</v>
      </c>
      <c r="D449" s="593"/>
      <c r="E449" s="593"/>
      <c r="F449" s="596"/>
      <c r="G449" s="596"/>
      <c r="H449" s="596"/>
      <c r="I449" s="599"/>
      <c r="J449" s="593"/>
      <c r="K449" s="593"/>
      <c r="L449" s="287"/>
    </row>
    <row r="450" spans="1:12" s="149" customFormat="1" x14ac:dyDescent="0.25">
      <c r="A450" s="204"/>
      <c r="B450" s="270"/>
      <c r="C450" s="271" t="s">
        <v>736</v>
      </c>
      <c r="D450" s="594"/>
      <c r="E450" s="594"/>
      <c r="F450" s="597"/>
      <c r="G450" s="597"/>
      <c r="H450" s="597"/>
      <c r="I450" s="600"/>
      <c r="J450" s="594"/>
      <c r="K450" s="594"/>
      <c r="L450" s="289"/>
    </row>
    <row r="451" spans="1:12" s="149" customFormat="1" x14ac:dyDescent="0.25">
      <c r="A451" s="204"/>
      <c r="B451" s="523" t="s">
        <v>737</v>
      </c>
      <c r="C451" s="524"/>
      <c r="D451" s="49">
        <v>62</v>
      </c>
      <c r="E451" s="49">
        <v>66</v>
      </c>
      <c r="F451" s="49">
        <v>66</v>
      </c>
      <c r="G451" s="49">
        <v>66</v>
      </c>
      <c r="H451" s="49">
        <v>66</v>
      </c>
      <c r="I451" s="49">
        <v>66</v>
      </c>
      <c r="J451" s="49">
        <v>66</v>
      </c>
      <c r="K451" s="49">
        <v>66</v>
      </c>
      <c r="L451" s="272"/>
    </row>
    <row r="452" spans="1:12" s="283" customFormat="1" x14ac:dyDescent="0.25">
      <c r="A452" s="369"/>
      <c r="B452" s="280" t="s">
        <v>739</v>
      </c>
      <c r="C452" s="281"/>
      <c r="D452" s="48">
        <v>4446</v>
      </c>
      <c r="E452" s="48">
        <v>4752</v>
      </c>
      <c r="F452" s="48">
        <v>792</v>
      </c>
      <c r="G452" s="48">
        <v>1980</v>
      </c>
      <c r="H452" s="48">
        <v>3168</v>
      </c>
      <c r="I452" s="48">
        <v>4752</v>
      </c>
      <c r="J452" s="48">
        <v>4752</v>
      </c>
      <c r="K452" s="48">
        <v>4752</v>
      </c>
      <c r="L452" s="282"/>
    </row>
    <row r="453" spans="1:12" s="149" customFormat="1" x14ac:dyDescent="0.25">
      <c r="A453" s="204"/>
      <c r="B453" s="277"/>
      <c r="C453" s="277"/>
      <c r="D453" s="46"/>
      <c r="E453" s="47"/>
      <c r="F453" s="47"/>
      <c r="G453" s="47"/>
      <c r="H453" s="47"/>
      <c r="I453" s="47"/>
      <c r="J453" s="47"/>
      <c r="K453" s="47"/>
      <c r="L453" s="206"/>
    </row>
    <row r="454" spans="1:12" s="149" customFormat="1" x14ac:dyDescent="0.25">
      <c r="A454" s="204"/>
      <c r="B454" s="242" t="s">
        <v>369</v>
      </c>
      <c r="C454" s="269" t="s">
        <v>719</v>
      </c>
      <c r="D454" s="203"/>
      <c r="E454" s="203"/>
      <c r="F454" s="203"/>
      <c r="G454" s="203"/>
      <c r="H454" s="203"/>
      <c r="I454" s="203"/>
      <c r="J454" s="203"/>
      <c r="K454" s="203"/>
      <c r="L454" s="203"/>
    </row>
    <row r="455" spans="1:12" s="149" customFormat="1" ht="26.4" x14ac:dyDescent="0.25">
      <c r="A455" s="204"/>
      <c r="B455" s="242" t="s">
        <v>370</v>
      </c>
      <c r="C455" s="269">
        <v>104024</v>
      </c>
      <c r="D455" s="203"/>
      <c r="E455" s="203"/>
      <c r="F455" s="203"/>
      <c r="G455" s="203"/>
      <c r="H455" s="203"/>
      <c r="I455" s="203"/>
      <c r="J455" s="203"/>
      <c r="K455" s="203"/>
      <c r="L455" s="203"/>
    </row>
    <row r="456" spans="1:12" s="149" customFormat="1" ht="26.4" x14ac:dyDescent="0.25">
      <c r="A456" s="204"/>
      <c r="B456" s="242" t="s">
        <v>371</v>
      </c>
      <c r="C456" s="290" t="s">
        <v>747</v>
      </c>
      <c r="D456" s="203"/>
      <c r="E456" s="203"/>
      <c r="F456" s="203"/>
      <c r="G456" s="203"/>
      <c r="H456" s="203"/>
      <c r="I456" s="203"/>
      <c r="J456" s="203"/>
      <c r="K456" s="203"/>
      <c r="L456" s="203"/>
    </row>
    <row r="457" spans="1:12" s="149" customFormat="1" x14ac:dyDescent="0.25">
      <c r="A457" s="204"/>
      <c r="B457" s="242" t="s">
        <v>721</v>
      </c>
      <c r="C457" s="269">
        <v>1015</v>
      </c>
      <c r="D457" s="637" t="s">
        <v>722</v>
      </c>
      <c r="E457" s="638"/>
      <c r="F457" s="638"/>
      <c r="G457" s="638"/>
      <c r="H457" s="638"/>
      <c r="I457" s="638"/>
      <c r="J457" s="638"/>
      <c r="K457" s="638"/>
      <c r="L457" s="639"/>
    </row>
    <row r="458" spans="1:12" s="149" customFormat="1" ht="52.8" x14ac:dyDescent="0.25">
      <c r="A458" s="204"/>
      <c r="B458" s="242" t="s">
        <v>723</v>
      </c>
      <c r="C458" s="269">
        <v>12001</v>
      </c>
      <c r="D458" s="592" t="s">
        <v>800</v>
      </c>
      <c r="E458" s="592" t="s">
        <v>801</v>
      </c>
      <c r="F458" s="595" t="s">
        <v>802</v>
      </c>
      <c r="G458" s="595" t="s">
        <v>803</v>
      </c>
      <c r="H458" s="595" t="s">
        <v>804</v>
      </c>
      <c r="I458" s="598" t="s">
        <v>805</v>
      </c>
      <c r="J458" s="592" t="s">
        <v>390</v>
      </c>
      <c r="K458" s="592" t="s">
        <v>806</v>
      </c>
      <c r="L458" s="286" t="s">
        <v>727</v>
      </c>
    </row>
    <row r="459" spans="1:12" s="149" customFormat="1" ht="26.4" x14ac:dyDescent="0.25">
      <c r="A459" s="204"/>
      <c r="B459" s="249" t="s">
        <v>728</v>
      </c>
      <c r="C459" s="269" t="s">
        <v>729</v>
      </c>
      <c r="D459" s="593"/>
      <c r="E459" s="593"/>
      <c r="F459" s="596"/>
      <c r="G459" s="596"/>
      <c r="H459" s="596"/>
      <c r="I459" s="599"/>
      <c r="J459" s="593"/>
      <c r="K459" s="593"/>
      <c r="L459" s="287"/>
    </row>
    <row r="460" spans="1:12" s="149" customFormat="1" ht="105.6" x14ac:dyDescent="0.25">
      <c r="A460" s="204"/>
      <c r="B460" s="249" t="s">
        <v>730</v>
      </c>
      <c r="C460" s="269" t="s">
        <v>731</v>
      </c>
      <c r="D460" s="593"/>
      <c r="E460" s="593"/>
      <c r="F460" s="596"/>
      <c r="G460" s="596"/>
      <c r="H460" s="596"/>
      <c r="I460" s="599"/>
      <c r="J460" s="593"/>
      <c r="K460" s="593"/>
      <c r="L460" s="287"/>
    </row>
    <row r="461" spans="1:12" s="149" customFormat="1" x14ac:dyDescent="0.25">
      <c r="A461" s="204"/>
      <c r="B461" s="249" t="s">
        <v>732</v>
      </c>
      <c r="C461" s="44" t="s">
        <v>733</v>
      </c>
      <c r="D461" s="593"/>
      <c r="E461" s="593"/>
      <c r="F461" s="596"/>
      <c r="G461" s="596"/>
      <c r="H461" s="596"/>
      <c r="I461" s="599"/>
      <c r="J461" s="593"/>
      <c r="K461" s="593"/>
      <c r="L461" s="287"/>
    </row>
    <row r="462" spans="1:12" s="149" customFormat="1" ht="39.6" x14ac:dyDescent="0.25">
      <c r="A462" s="204"/>
      <c r="B462" s="44" t="s">
        <v>734</v>
      </c>
      <c r="C462" s="45" t="s">
        <v>742</v>
      </c>
      <c r="D462" s="593"/>
      <c r="E462" s="593"/>
      <c r="F462" s="596"/>
      <c r="G462" s="596"/>
      <c r="H462" s="596"/>
      <c r="I462" s="599"/>
      <c r="J462" s="593"/>
      <c r="K462" s="593"/>
      <c r="L462" s="287"/>
    </row>
    <row r="463" spans="1:12" s="149" customFormat="1" x14ac:dyDescent="0.25">
      <c r="A463" s="204"/>
      <c r="B463" s="270"/>
      <c r="C463" s="271" t="s">
        <v>736</v>
      </c>
      <c r="D463" s="594"/>
      <c r="E463" s="594"/>
      <c r="F463" s="597"/>
      <c r="G463" s="597"/>
      <c r="H463" s="597"/>
      <c r="I463" s="600"/>
      <c r="J463" s="594"/>
      <c r="K463" s="594"/>
      <c r="L463" s="289"/>
    </row>
    <row r="464" spans="1:12" s="149" customFormat="1" x14ac:dyDescent="0.25">
      <c r="A464" s="204"/>
      <c r="B464" s="523" t="s">
        <v>737</v>
      </c>
      <c r="C464" s="524"/>
      <c r="D464" s="49">
        <v>41</v>
      </c>
      <c r="E464" s="49">
        <v>69</v>
      </c>
      <c r="F464" s="49">
        <v>69</v>
      </c>
      <c r="G464" s="49">
        <v>69</v>
      </c>
      <c r="H464" s="49">
        <v>69</v>
      </c>
      <c r="I464" s="49">
        <v>69</v>
      </c>
      <c r="J464" s="49">
        <v>69</v>
      </c>
      <c r="K464" s="49">
        <v>69</v>
      </c>
      <c r="L464" s="272"/>
    </row>
    <row r="465" spans="1:12" s="283" customFormat="1" x14ac:dyDescent="0.25">
      <c r="A465" s="369"/>
      <c r="B465" s="280" t="s">
        <v>739</v>
      </c>
      <c r="C465" s="281"/>
      <c r="D465" s="48">
        <v>2916</v>
      </c>
      <c r="E465" s="48">
        <v>4968</v>
      </c>
      <c r="F465" s="48">
        <v>828</v>
      </c>
      <c r="G465" s="48">
        <v>2070</v>
      </c>
      <c r="H465" s="48">
        <v>3312</v>
      </c>
      <c r="I465" s="48">
        <v>4968</v>
      </c>
      <c r="J465" s="48">
        <v>4968</v>
      </c>
      <c r="K465" s="48">
        <v>4968</v>
      </c>
      <c r="L465" s="282"/>
    </row>
    <row r="466" spans="1:12" s="149" customFormat="1" x14ac:dyDescent="0.25">
      <c r="A466" s="204"/>
      <c r="B466" s="277"/>
      <c r="C466" s="277"/>
      <c r="D466" s="46"/>
      <c r="E466" s="47"/>
      <c r="F466" s="47"/>
      <c r="G466" s="47"/>
      <c r="H466" s="47"/>
      <c r="I466" s="47"/>
      <c r="J466" s="47"/>
      <c r="K466" s="47"/>
      <c r="L466" s="206"/>
    </row>
    <row r="467" spans="1:12" s="149" customFormat="1" x14ac:dyDescent="0.25">
      <c r="A467" s="204"/>
      <c r="B467" s="242" t="s">
        <v>369</v>
      </c>
      <c r="C467" s="44" t="s">
        <v>719</v>
      </c>
      <c r="D467" s="203"/>
      <c r="E467" s="203"/>
      <c r="F467" s="203"/>
      <c r="G467" s="203"/>
      <c r="H467" s="203"/>
      <c r="I467" s="203"/>
      <c r="J467" s="203"/>
      <c r="K467" s="203"/>
      <c r="L467" s="203"/>
    </row>
    <row r="468" spans="1:12" s="149" customFormat="1" ht="26.4" x14ac:dyDescent="0.25">
      <c r="A468" s="204"/>
      <c r="B468" s="242" t="s">
        <v>370</v>
      </c>
      <c r="C468" s="269">
        <v>105002</v>
      </c>
      <c r="D468" s="203"/>
      <c r="E468" s="203"/>
      <c r="F468" s="203"/>
      <c r="G468" s="203"/>
      <c r="H468" s="203"/>
      <c r="I468" s="203"/>
      <c r="J468" s="203"/>
      <c r="K468" s="203"/>
      <c r="L468" s="203"/>
    </row>
    <row r="469" spans="1:12" s="149" customFormat="1" x14ac:dyDescent="0.25">
      <c r="A469" s="204"/>
      <c r="B469" s="242" t="s">
        <v>371</v>
      </c>
      <c r="C469" s="290" t="s">
        <v>1143</v>
      </c>
      <c r="D469" s="203"/>
      <c r="E469" s="203"/>
      <c r="F469" s="203"/>
      <c r="G469" s="203"/>
      <c r="H469" s="203"/>
      <c r="I469" s="203"/>
      <c r="J469" s="203"/>
      <c r="K469" s="203"/>
      <c r="L469" s="203"/>
    </row>
    <row r="470" spans="1:12" s="149" customFormat="1" x14ac:dyDescent="0.25">
      <c r="A470" s="204"/>
      <c r="B470" s="242" t="s">
        <v>721</v>
      </c>
      <c r="C470" s="269">
        <v>1015</v>
      </c>
      <c r="D470" s="637" t="s">
        <v>722</v>
      </c>
      <c r="E470" s="638"/>
      <c r="F470" s="638"/>
      <c r="G470" s="638"/>
      <c r="H470" s="638"/>
      <c r="I470" s="638"/>
      <c r="J470" s="638"/>
      <c r="K470" s="638"/>
      <c r="L470" s="639"/>
    </row>
    <row r="471" spans="1:12" s="149" customFormat="1" ht="52.8" x14ac:dyDescent="0.25">
      <c r="A471" s="204"/>
      <c r="B471" s="242" t="s">
        <v>723</v>
      </c>
      <c r="C471" s="269">
        <v>12001</v>
      </c>
      <c r="D471" s="592" t="s">
        <v>800</v>
      </c>
      <c r="E471" s="592" t="s">
        <v>801</v>
      </c>
      <c r="F471" s="595" t="s">
        <v>802</v>
      </c>
      <c r="G471" s="595" t="s">
        <v>803</v>
      </c>
      <c r="H471" s="595" t="s">
        <v>804</v>
      </c>
      <c r="I471" s="598" t="s">
        <v>805</v>
      </c>
      <c r="J471" s="592" t="s">
        <v>390</v>
      </c>
      <c r="K471" s="592" t="s">
        <v>806</v>
      </c>
      <c r="L471" s="286" t="s">
        <v>727</v>
      </c>
    </row>
    <row r="472" spans="1:12" s="149" customFormat="1" ht="26.4" x14ac:dyDescent="0.25">
      <c r="A472" s="204"/>
      <c r="B472" s="249" t="s">
        <v>728</v>
      </c>
      <c r="C472" s="44" t="s">
        <v>729</v>
      </c>
      <c r="D472" s="593"/>
      <c r="E472" s="593"/>
      <c r="F472" s="596"/>
      <c r="G472" s="596"/>
      <c r="H472" s="596"/>
      <c r="I472" s="599"/>
      <c r="J472" s="593"/>
      <c r="K472" s="593"/>
      <c r="L472" s="287"/>
    </row>
    <row r="473" spans="1:12" s="149" customFormat="1" ht="105.6" x14ac:dyDescent="0.25">
      <c r="A473" s="204"/>
      <c r="B473" s="249" t="s">
        <v>730</v>
      </c>
      <c r="C473" s="44" t="s">
        <v>731</v>
      </c>
      <c r="D473" s="593"/>
      <c r="E473" s="593"/>
      <c r="F473" s="596"/>
      <c r="G473" s="596"/>
      <c r="H473" s="596"/>
      <c r="I473" s="599"/>
      <c r="J473" s="593"/>
      <c r="K473" s="593"/>
      <c r="L473" s="287"/>
    </row>
    <row r="474" spans="1:12" s="149" customFormat="1" x14ac:dyDescent="0.25">
      <c r="A474" s="204"/>
      <c r="B474" s="249" t="s">
        <v>732</v>
      </c>
      <c r="C474" s="44" t="s">
        <v>733</v>
      </c>
      <c r="D474" s="593"/>
      <c r="E474" s="593"/>
      <c r="F474" s="596"/>
      <c r="G474" s="596"/>
      <c r="H474" s="596"/>
      <c r="I474" s="599"/>
      <c r="J474" s="593"/>
      <c r="K474" s="593"/>
      <c r="L474" s="287"/>
    </row>
    <row r="475" spans="1:12" s="149" customFormat="1" ht="39.6" x14ac:dyDescent="0.25">
      <c r="A475" s="204"/>
      <c r="B475" s="44" t="s">
        <v>734</v>
      </c>
      <c r="C475" s="45" t="s">
        <v>742</v>
      </c>
      <c r="D475" s="593"/>
      <c r="E475" s="593"/>
      <c r="F475" s="596"/>
      <c r="G475" s="596"/>
      <c r="H475" s="596"/>
      <c r="I475" s="599"/>
      <c r="J475" s="593"/>
      <c r="K475" s="593"/>
      <c r="L475" s="287"/>
    </row>
    <row r="476" spans="1:12" s="149" customFormat="1" x14ac:dyDescent="0.25">
      <c r="A476" s="204"/>
      <c r="B476" s="270"/>
      <c r="C476" s="271" t="s">
        <v>736</v>
      </c>
      <c r="D476" s="594"/>
      <c r="E476" s="594"/>
      <c r="F476" s="597"/>
      <c r="G476" s="597"/>
      <c r="H476" s="597"/>
      <c r="I476" s="600"/>
      <c r="J476" s="594"/>
      <c r="K476" s="594"/>
      <c r="L476" s="289"/>
    </row>
    <row r="477" spans="1:12" s="149" customFormat="1" x14ac:dyDescent="0.25">
      <c r="A477" s="204"/>
      <c r="B477" s="523" t="s">
        <v>737</v>
      </c>
      <c r="C477" s="524"/>
      <c r="D477" s="49">
        <v>665</v>
      </c>
      <c r="E477" s="49">
        <v>893</v>
      </c>
      <c r="F477" s="49">
        <v>893</v>
      </c>
      <c r="G477" s="49">
        <v>893</v>
      </c>
      <c r="H477" s="49">
        <v>893</v>
      </c>
      <c r="I477" s="49">
        <v>893</v>
      </c>
      <c r="J477" s="49">
        <v>893</v>
      </c>
      <c r="K477" s="49">
        <v>893</v>
      </c>
      <c r="L477" s="272"/>
    </row>
    <row r="478" spans="1:12" s="283" customFormat="1" x14ac:dyDescent="0.25">
      <c r="A478" s="369"/>
      <c r="B478" s="280" t="s">
        <v>739</v>
      </c>
      <c r="C478" s="281"/>
      <c r="D478" s="48">
        <v>47854</v>
      </c>
      <c r="E478" s="48">
        <v>64296</v>
      </c>
      <c r="F478" s="48">
        <v>10716</v>
      </c>
      <c r="G478" s="48">
        <v>26790</v>
      </c>
      <c r="H478" s="48">
        <v>42864</v>
      </c>
      <c r="I478" s="48">
        <v>64296</v>
      </c>
      <c r="J478" s="48">
        <v>64296</v>
      </c>
      <c r="K478" s="48">
        <v>64296</v>
      </c>
      <c r="L478" s="282"/>
    </row>
    <row r="479" spans="1:12" s="149" customFormat="1" x14ac:dyDescent="0.25">
      <c r="A479" s="204"/>
      <c r="B479" s="277"/>
      <c r="C479" s="277"/>
      <c r="D479" s="46"/>
      <c r="E479" s="47"/>
      <c r="F479" s="47"/>
      <c r="G479" s="47"/>
      <c r="H479" s="47"/>
      <c r="I479" s="47"/>
      <c r="J479" s="47"/>
      <c r="K479" s="47"/>
      <c r="L479" s="206"/>
    </row>
    <row r="480" spans="1:12" s="149" customFormat="1" x14ac:dyDescent="0.25">
      <c r="A480" s="204"/>
      <c r="B480" s="242" t="s">
        <v>369</v>
      </c>
      <c r="C480" s="44" t="s">
        <v>719</v>
      </c>
      <c r="D480" s="203"/>
      <c r="E480" s="203"/>
      <c r="F480" s="203"/>
      <c r="G480" s="203"/>
      <c r="H480" s="203"/>
      <c r="I480" s="203"/>
      <c r="J480" s="203"/>
      <c r="K480" s="203"/>
      <c r="L480" s="203"/>
    </row>
    <row r="481" spans="1:12" s="149" customFormat="1" ht="26.4" x14ac:dyDescent="0.25">
      <c r="A481" s="204"/>
      <c r="B481" s="242" t="s">
        <v>370</v>
      </c>
      <c r="C481" s="269">
        <v>105003</v>
      </c>
      <c r="D481" s="203"/>
      <c r="E481" s="203"/>
      <c r="F481" s="203"/>
      <c r="G481" s="203"/>
      <c r="H481" s="203"/>
      <c r="I481" s="203"/>
      <c r="J481" s="203"/>
      <c r="K481" s="203"/>
      <c r="L481" s="203"/>
    </row>
    <row r="482" spans="1:12" s="149" customFormat="1" ht="26.4" x14ac:dyDescent="0.25">
      <c r="A482" s="204"/>
      <c r="B482" s="242" t="s">
        <v>371</v>
      </c>
      <c r="C482" s="290" t="s">
        <v>1144</v>
      </c>
      <c r="D482" s="203"/>
      <c r="E482" s="203"/>
      <c r="F482" s="203"/>
      <c r="G482" s="203"/>
      <c r="H482" s="203"/>
      <c r="I482" s="203"/>
      <c r="J482" s="203"/>
      <c r="K482" s="203"/>
      <c r="L482" s="203"/>
    </row>
    <row r="483" spans="1:12" s="149" customFormat="1" x14ac:dyDescent="0.25">
      <c r="A483" s="204"/>
      <c r="B483" s="242" t="s">
        <v>721</v>
      </c>
      <c r="C483" s="269">
        <v>1015</v>
      </c>
      <c r="D483" s="637" t="s">
        <v>722</v>
      </c>
      <c r="E483" s="638"/>
      <c r="F483" s="638"/>
      <c r="G483" s="638"/>
      <c r="H483" s="638"/>
      <c r="I483" s="638"/>
      <c r="J483" s="638"/>
      <c r="K483" s="638"/>
      <c r="L483" s="639"/>
    </row>
    <row r="484" spans="1:12" s="149" customFormat="1" ht="52.8" x14ac:dyDescent="0.25">
      <c r="A484" s="204"/>
      <c r="B484" s="242" t="s">
        <v>723</v>
      </c>
      <c r="C484" s="269">
        <v>12001</v>
      </c>
      <c r="D484" s="592" t="s">
        <v>800</v>
      </c>
      <c r="E484" s="592" t="s">
        <v>801</v>
      </c>
      <c r="F484" s="595" t="s">
        <v>802</v>
      </c>
      <c r="G484" s="595" t="s">
        <v>803</v>
      </c>
      <c r="H484" s="595" t="s">
        <v>804</v>
      </c>
      <c r="I484" s="598" t="s">
        <v>805</v>
      </c>
      <c r="J484" s="592" t="s">
        <v>390</v>
      </c>
      <c r="K484" s="592" t="s">
        <v>806</v>
      </c>
      <c r="L484" s="286" t="s">
        <v>727</v>
      </c>
    </row>
    <row r="485" spans="1:12" s="149" customFormat="1" ht="26.4" x14ac:dyDescent="0.25">
      <c r="A485" s="204"/>
      <c r="B485" s="249" t="s">
        <v>728</v>
      </c>
      <c r="C485" s="44" t="s">
        <v>729</v>
      </c>
      <c r="D485" s="593"/>
      <c r="E485" s="593"/>
      <c r="F485" s="596"/>
      <c r="G485" s="596"/>
      <c r="H485" s="596"/>
      <c r="I485" s="599"/>
      <c r="J485" s="593"/>
      <c r="K485" s="593"/>
      <c r="L485" s="287"/>
    </row>
    <row r="486" spans="1:12" s="149" customFormat="1" ht="105.6" x14ac:dyDescent="0.25">
      <c r="A486" s="204"/>
      <c r="B486" s="249" t="s">
        <v>730</v>
      </c>
      <c r="C486" s="44" t="s">
        <v>731</v>
      </c>
      <c r="D486" s="593"/>
      <c r="E486" s="593"/>
      <c r="F486" s="596"/>
      <c r="G486" s="596"/>
      <c r="H486" s="596"/>
      <c r="I486" s="599"/>
      <c r="J486" s="593"/>
      <c r="K486" s="593"/>
      <c r="L486" s="287"/>
    </row>
    <row r="487" spans="1:12" s="149" customFormat="1" x14ac:dyDescent="0.25">
      <c r="A487" s="204"/>
      <c r="B487" s="249" t="s">
        <v>732</v>
      </c>
      <c r="C487" s="44" t="s">
        <v>733</v>
      </c>
      <c r="D487" s="593"/>
      <c r="E487" s="593"/>
      <c r="F487" s="596"/>
      <c r="G487" s="596"/>
      <c r="H487" s="596"/>
      <c r="I487" s="599"/>
      <c r="J487" s="593"/>
      <c r="K487" s="593"/>
      <c r="L487" s="287"/>
    </row>
    <row r="488" spans="1:12" s="149" customFormat="1" ht="39.6" x14ac:dyDescent="0.25">
      <c r="A488" s="204"/>
      <c r="B488" s="44" t="s">
        <v>734</v>
      </c>
      <c r="C488" s="45" t="s">
        <v>742</v>
      </c>
      <c r="D488" s="593"/>
      <c r="E488" s="593"/>
      <c r="F488" s="596"/>
      <c r="G488" s="596"/>
      <c r="H488" s="596"/>
      <c r="I488" s="599"/>
      <c r="J488" s="593"/>
      <c r="K488" s="593"/>
      <c r="L488" s="287"/>
    </row>
    <row r="489" spans="1:12" s="149" customFormat="1" x14ac:dyDescent="0.25">
      <c r="A489" s="204"/>
      <c r="B489" s="270"/>
      <c r="C489" s="271" t="s">
        <v>736</v>
      </c>
      <c r="D489" s="594"/>
      <c r="E489" s="594"/>
      <c r="F489" s="597"/>
      <c r="G489" s="597"/>
      <c r="H489" s="597"/>
      <c r="I489" s="600"/>
      <c r="J489" s="594"/>
      <c r="K489" s="594"/>
      <c r="L489" s="289"/>
    </row>
    <row r="490" spans="1:12" s="149" customFormat="1" x14ac:dyDescent="0.25">
      <c r="A490" s="204"/>
      <c r="B490" s="523" t="s">
        <v>737</v>
      </c>
      <c r="C490" s="524"/>
      <c r="D490" s="49">
        <v>69</v>
      </c>
      <c r="E490" s="49">
        <v>75</v>
      </c>
      <c r="F490" s="49">
        <v>75</v>
      </c>
      <c r="G490" s="49">
        <v>75</v>
      </c>
      <c r="H490" s="49">
        <v>75</v>
      </c>
      <c r="I490" s="49">
        <v>75</v>
      </c>
      <c r="J490" s="49">
        <v>75</v>
      </c>
      <c r="K490" s="49">
        <v>75</v>
      </c>
      <c r="L490" s="272"/>
    </row>
    <row r="491" spans="1:12" s="283" customFormat="1" x14ac:dyDescent="0.25">
      <c r="A491" s="369"/>
      <c r="B491" s="280" t="s">
        <v>739</v>
      </c>
      <c r="C491" s="281"/>
      <c r="D491" s="48">
        <v>3696</v>
      </c>
      <c r="E491" s="48">
        <v>5400</v>
      </c>
      <c r="F491" s="48">
        <v>900</v>
      </c>
      <c r="G491" s="48">
        <v>2250</v>
      </c>
      <c r="H491" s="48">
        <v>3600</v>
      </c>
      <c r="I491" s="48">
        <v>5400</v>
      </c>
      <c r="J491" s="48">
        <v>5400</v>
      </c>
      <c r="K491" s="48">
        <v>5400</v>
      </c>
      <c r="L491" s="282"/>
    </row>
    <row r="492" spans="1:12" s="149" customFormat="1" x14ac:dyDescent="0.25">
      <c r="A492" s="204"/>
      <c r="B492" s="277"/>
      <c r="C492" s="277"/>
      <c r="D492" s="46"/>
      <c r="E492" s="47"/>
      <c r="F492" s="47"/>
      <c r="G492" s="47"/>
      <c r="H492" s="47"/>
      <c r="I492" s="47"/>
      <c r="J492" s="47"/>
      <c r="K492" s="47"/>
      <c r="L492" s="206"/>
    </row>
    <row r="493" spans="1:12" s="149" customFormat="1" x14ac:dyDescent="0.25">
      <c r="A493" s="204"/>
      <c r="B493" s="242" t="s">
        <v>369</v>
      </c>
      <c r="C493" s="44" t="s">
        <v>719</v>
      </c>
      <c r="D493" s="203"/>
      <c r="E493" s="203"/>
      <c r="F493" s="203"/>
      <c r="G493" s="203"/>
      <c r="H493" s="203"/>
      <c r="I493" s="203"/>
      <c r="J493" s="203"/>
      <c r="K493" s="203"/>
      <c r="L493" s="203"/>
    </row>
    <row r="494" spans="1:12" s="149" customFormat="1" ht="26.4" x14ac:dyDescent="0.25">
      <c r="A494" s="204"/>
      <c r="B494" s="242" t="s">
        <v>370</v>
      </c>
      <c r="C494" s="44">
        <v>105004</v>
      </c>
      <c r="D494" s="203"/>
      <c r="E494" s="203"/>
      <c r="F494" s="203"/>
      <c r="G494" s="203"/>
      <c r="H494" s="203"/>
      <c r="I494" s="203"/>
      <c r="J494" s="203"/>
      <c r="K494" s="203"/>
      <c r="L494" s="203"/>
    </row>
    <row r="495" spans="1:12" s="149" customFormat="1" x14ac:dyDescent="0.25">
      <c r="A495" s="204"/>
      <c r="B495" s="242" t="s">
        <v>371</v>
      </c>
      <c r="C495" s="290" t="s">
        <v>77</v>
      </c>
      <c r="D495" s="203"/>
      <c r="E495" s="203"/>
      <c r="F495" s="203"/>
      <c r="G495" s="203"/>
      <c r="H495" s="203"/>
      <c r="I495" s="203"/>
      <c r="J495" s="203"/>
      <c r="K495" s="203"/>
      <c r="L495" s="203"/>
    </row>
    <row r="496" spans="1:12" s="149" customFormat="1" x14ac:dyDescent="0.25">
      <c r="A496" s="204"/>
      <c r="B496" s="242" t="s">
        <v>721</v>
      </c>
      <c r="C496" s="269">
        <v>1015</v>
      </c>
      <c r="D496" s="637" t="s">
        <v>722</v>
      </c>
      <c r="E496" s="638"/>
      <c r="F496" s="638"/>
      <c r="G496" s="638"/>
      <c r="H496" s="638"/>
      <c r="I496" s="638"/>
      <c r="J496" s="638"/>
      <c r="K496" s="638"/>
      <c r="L496" s="639"/>
    </row>
    <row r="497" spans="1:12" s="149" customFormat="1" ht="52.8" x14ac:dyDescent="0.25">
      <c r="A497" s="204"/>
      <c r="B497" s="242" t="s">
        <v>723</v>
      </c>
      <c r="C497" s="269">
        <v>12001</v>
      </c>
      <c r="D497" s="592" t="s">
        <v>800</v>
      </c>
      <c r="E497" s="592" t="s">
        <v>801</v>
      </c>
      <c r="F497" s="595" t="s">
        <v>802</v>
      </c>
      <c r="G497" s="595" t="s">
        <v>803</v>
      </c>
      <c r="H497" s="595" t="s">
        <v>804</v>
      </c>
      <c r="I497" s="598" t="s">
        <v>805</v>
      </c>
      <c r="J497" s="592" t="s">
        <v>390</v>
      </c>
      <c r="K497" s="592" t="s">
        <v>806</v>
      </c>
      <c r="L497" s="286" t="s">
        <v>727</v>
      </c>
    </row>
    <row r="498" spans="1:12" s="149" customFormat="1" ht="26.4" x14ac:dyDescent="0.25">
      <c r="A498" s="204"/>
      <c r="B498" s="249" t="s">
        <v>728</v>
      </c>
      <c r="C498" s="44" t="s">
        <v>729</v>
      </c>
      <c r="D498" s="593"/>
      <c r="E498" s="593"/>
      <c r="F498" s="596"/>
      <c r="G498" s="596"/>
      <c r="H498" s="596"/>
      <c r="I498" s="599"/>
      <c r="J498" s="593"/>
      <c r="K498" s="593"/>
      <c r="L498" s="287"/>
    </row>
    <row r="499" spans="1:12" s="149" customFormat="1" ht="105.6" x14ac:dyDescent="0.25">
      <c r="A499" s="204"/>
      <c r="B499" s="249" t="s">
        <v>730</v>
      </c>
      <c r="C499" s="44" t="s">
        <v>731</v>
      </c>
      <c r="D499" s="593"/>
      <c r="E499" s="593"/>
      <c r="F499" s="596"/>
      <c r="G499" s="596"/>
      <c r="H499" s="596"/>
      <c r="I499" s="599"/>
      <c r="J499" s="593"/>
      <c r="K499" s="593"/>
      <c r="L499" s="287"/>
    </row>
    <row r="500" spans="1:12" s="149" customFormat="1" x14ac:dyDescent="0.25">
      <c r="A500" s="204"/>
      <c r="B500" s="249" t="s">
        <v>732</v>
      </c>
      <c r="C500" s="44" t="s">
        <v>733</v>
      </c>
      <c r="D500" s="593"/>
      <c r="E500" s="593"/>
      <c r="F500" s="596"/>
      <c r="G500" s="596"/>
      <c r="H500" s="596"/>
      <c r="I500" s="599"/>
      <c r="J500" s="593"/>
      <c r="K500" s="593"/>
      <c r="L500" s="287"/>
    </row>
    <row r="501" spans="1:12" s="149" customFormat="1" ht="39.6" x14ac:dyDescent="0.25">
      <c r="A501" s="204"/>
      <c r="B501" s="44" t="s">
        <v>734</v>
      </c>
      <c r="C501" s="45" t="s">
        <v>742</v>
      </c>
      <c r="D501" s="593"/>
      <c r="E501" s="593"/>
      <c r="F501" s="596"/>
      <c r="G501" s="596"/>
      <c r="H501" s="596"/>
      <c r="I501" s="599"/>
      <c r="J501" s="593"/>
      <c r="K501" s="593"/>
      <c r="L501" s="287"/>
    </row>
    <row r="502" spans="1:12" s="149" customFormat="1" x14ac:dyDescent="0.25">
      <c r="A502" s="204"/>
      <c r="B502" s="270"/>
      <c r="C502" s="271" t="s">
        <v>736</v>
      </c>
      <c r="D502" s="594"/>
      <c r="E502" s="594"/>
      <c r="F502" s="597"/>
      <c r="G502" s="597"/>
      <c r="H502" s="597"/>
      <c r="I502" s="600"/>
      <c r="J502" s="594"/>
      <c r="K502" s="594"/>
      <c r="L502" s="289"/>
    </row>
    <row r="503" spans="1:12" s="149" customFormat="1" x14ac:dyDescent="0.25">
      <c r="A503" s="204"/>
      <c r="B503" s="523" t="s">
        <v>737</v>
      </c>
      <c r="C503" s="524"/>
      <c r="D503" s="49">
        <v>44</v>
      </c>
      <c r="E503" s="49">
        <v>54</v>
      </c>
      <c r="F503" s="49">
        <v>52</v>
      </c>
      <c r="G503" s="49">
        <v>52</v>
      </c>
      <c r="H503" s="49">
        <v>52</v>
      </c>
      <c r="I503" s="49">
        <v>52</v>
      </c>
      <c r="J503" s="49">
        <v>52</v>
      </c>
      <c r="K503" s="49">
        <v>52</v>
      </c>
      <c r="L503" s="272"/>
    </row>
    <row r="504" spans="1:12" s="283" customFormat="1" x14ac:dyDescent="0.25">
      <c r="A504" s="369"/>
      <c r="B504" s="280" t="s">
        <v>739</v>
      </c>
      <c r="C504" s="281"/>
      <c r="D504" s="48">
        <v>3204</v>
      </c>
      <c r="E504" s="48">
        <v>3798</v>
      </c>
      <c r="F504" s="48">
        <v>624</v>
      </c>
      <c r="G504" s="48">
        <v>1560</v>
      </c>
      <c r="H504" s="48">
        <v>2496</v>
      </c>
      <c r="I504" s="48">
        <v>3744</v>
      </c>
      <c r="J504" s="48">
        <v>3744</v>
      </c>
      <c r="K504" s="48">
        <v>3744</v>
      </c>
      <c r="L504" s="282"/>
    </row>
    <row r="505" spans="1:12" s="149" customFormat="1" x14ac:dyDescent="0.25">
      <c r="A505" s="204"/>
      <c r="B505" s="277"/>
      <c r="C505" s="277"/>
      <c r="D505" s="46"/>
      <c r="E505" s="47"/>
      <c r="F505" s="47"/>
      <c r="G505" s="47"/>
      <c r="H505" s="47"/>
      <c r="I505" s="47"/>
      <c r="J505" s="47"/>
      <c r="K505" s="47"/>
      <c r="L505" s="206"/>
    </row>
    <row r="506" spans="1:12" s="149" customFormat="1" x14ac:dyDescent="0.25">
      <c r="A506" s="204"/>
      <c r="B506" s="242" t="s">
        <v>369</v>
      </c>
      <c r="C506" s="44" t="s">
        <v>719</v>
      </c>
      <c r="D506" s="203"/>
      <c r="E506" s="203"/>
      <c r="F506" s="203"/>
      <c r="G506" s="203"/>
      <c r="H506" s="203"/>
      <c r="I506" s="203"/>
      <c r="J506" s="203"/>
      <c r="K506" s="203"/>
      <c r="L506" s="203"/>
    </row>
    <row r="507" spans="1:12" s="149" customFormat="1" ht="26.4" x14ac:dyDescent="0.25">
      <c r="A507" s="204"/>
      <c r="B507" s="242" t="s">
        <v>370</v>
      </c>
      <c r="C507" s="268">
        <v>105005</v>
      </c>
      <c r="D507" s="203"/>
      <c r="E507" s="203"/>
      <c r="F507" s="203"/>
      <c r="G507" s="203"/>
      <c r="H507" s="203"/>
      <c r="I507" s="203"/>
      <c r="J507" s="203"/>
      <c r="K507" s="203"/>
      <c r="L507" s="203"/>
    </row>
    <row r="508" spans="1:12" s="149" customFormat="1" x14ac:dyDescent="0.25">
      <c r="A508" s="204"/>
      <c r="B508" s="242" t="s">
        <v>371</v>
      </c>
      <c r="C508" s="290" t="s">
        <v>78</v>
      </c>
      <c r="D508" s="203"/>
      <c r="E508" s="203"/>
      <c r="F508" s="203"/>
      <c r="G508" s="203"/>
      <c r="H508" s="203"/>
      <c r="I508" s="203"/>
      <c r="J508" s="203"/>
      <c r="K508" s="203"/>
      <c r="L508" s="203"/>
    </row>
    <row r="509" spans="1:12" s="149" customFormat="1" x14ac:dyDescent="0.25">
      <c r="A509" s="204"/>
      <c r="B509" s="242" t="s">
        <v>721</v>
      </c>
      <c r="C509" s="269">
        <v>1015</v>
      </c>
      <c r="D509" s="637" t="s">
        <v>722</v>
      </c>
      <c r="E509" s="638"/>
      <c r="F509" s="638"/>
      <c r="G509" s="638"/>
      <c r="H509" s="638"/>
      <c r="I509" s="638"/>
      <c r="J509" s="638"/>
      <c r="K509" s="638"/>
      <c r="L509" s="639"/>
    </row>
    <row r="510" spans="1:12" s="149" customFormat="1" ht="52.8" x14ac:dyDescent="0.25">
      <c r="A510" s="204"/>
      <c r="B510" s="242" t="s">
        <v>723</v>
      </c>
      <c r="C510" s="268">
        <v>12001</v>
      </c>
      <c r="D510" s="284" t="s">
        <v>386</v>
      </c>
      <c r="E510" s="284" t="s">
        <v>724</v>
      </c>
      <c r="F510" s="285" t="s">
        <v>387</v>
      </c>
      <c r="G510" s="285" t="s">
        <v>388</v>
      </c>
      <c r="H510" s="285" t="s">
        <v>53</v>
      </c>
      <c r="I510" s="284" t="s">
        <v>725</v>
      </c>
      <c r="J510" s="284" t="s">
        <v>389</v>
      </c>
      <c r="K510" s="284" t="s">
        <v>882</v>
      </c>
      <c r="L510" s="286" t="s">
        <v>727</v>
      </c>
    </row>
    <row r="511" spans="1:12" s="149" customFormat="1" ht="26.4" x14ac:dyDescent="0.25">
      <c r="A511" s="204"/>
      <c r="B511" s="249" t="s">
        <v>728</v>
      </c>
      <c r="C511" s="44" t="s">
        <v>729</v>
      </c>
      <c r="D511" s="285"/>
      <c r="E511" s="285"/>
      <c r="F511" s="285"/>
      <c r="G511" s="285"/>
      <c r="H511" s="285"/>
      <c r="I511" s="285"/>
      <c r="J511" s="285"/>
      <c r="K511" s="285"/>
      <c r="L511" s="287"/>
    </row>
    <row r="512" spans="1:12" s="149" customFormat="1" ht="105.6" x14ac:dyDescent="0.25">
      <c r="A512" s="204"/>
      <c r="B512" s="249" t="s">
        <v>730</v>
      </c>
      <c r="C512" s="44" t="s">
        <v>731</v>
      </c>
      <c r="D512" s="285"/>
      <c r="E512" s="285"/>
      <c r="F512" s="285"/>
      <c r="G512" s="285"/>
      <c r="H512" s="285"/>
      <c r="I512" s="285"/>
      <c r="J512" s="285"/>
      <c r="K512" s="285"/>
      <c r="L512" s="287"/>
    </row>
    <row r="513" spans="1:12" s="149" customFormat="1" x14ac:dyDescent="0.25">
      <c r="A513" s="204"/>
      <c r="B513" s="249" t="s">
        <v>732</v>
      </c>
      <c r="C513" s="44" t="s">
        <v>733</v>
      </c>
      <c r="D513" s="285"/>
      <c r="E513" s="285"/>
      <c r="F513" s="285"/>
      <c r="G513" s="285"/>
      <c r="H513" s="285"/>
      <c r="I513" s="285"/>
      <c r="J513" s="285"/>
      <c r="K513" s="285"/>
      <c r="L513" s="287"/>
    </row>
    <row r="514" spans="1:12" s="149" customFormat="1" ht="39.6" x14ac:dyDescent="0.25">
      <c r="A514" s="204"/>
      <c r="B514" s="44" t="s">
        <v>734</v>
      </c>
      <c r="C514" s="45" t="s">
        <v>742</v>
      </c>
      <c r="D514" s="285"/>
      <c r="E514" s="285"/>
      <c r="F514" s="285"/>
      <c r="G514" s="285"/>
      <c r="H514" s="285"/>
      <c r="I514" s="285"/>
      <c r="J514" s="285"/>
      <c r="K514" s="285"/>
      <c r="L514" s="287"/>
    </row>
    <row r="515" spans="1:12" s="149" customFormat="1" x14ac:dyDescent="0.25">
      <c r="A515" s="204"/>
      <c r="B515" s="270"/>
      <c r="C515" s="271" t="s">
        <v>736</v>
      </c>
      <c r="D515" s="288"/>
      <c r="E515" s="288"/>
      <c r="F515" s="285"/>
      <c r="G515" s="285"/>
      <c r="H515" s="285"/>
      <c r="I515" s="288"/>
      <c r="J515" s="288"/>
      <c r="K515" s="288"/>
      <c r="L515" s="289"/>
    </row>
    <row r="516" spans="1:12" s="149" customFormat="1" x14ac:dyDescent="0.25">
      <c r="A516" s="204"/>
      <c r="B516" s="523" t="s">
        <v>737</v>
      </c>
      <c r="C516" s="524"/>
      <c r="D516" s="49">
        <v>2223</v>
      </c>
      <c r="E516" s="49">
        <v>3294</v>
      </c>
      <c r="F516" s="49">
        <v>3294</v>
      </c>
      <c r="G516" s="49">
        <v>3294</v>
      </c>
      <c r="H516" s="49">
        <v>3294</v>
      </c>
      <c r="I516" s="49">
        <v>3294</v>
      </c>
      <c r="J516" s="49">
        <v>3294</v>
      </c>
      <c r="K516" s="49">
        <v>3294</v>
      </c>
      <c r="L516" s="49"/>
    </row>
    <row r="517" spans="1:12" s="283" customFormat="1" x14ac:dyDescent="0.25">
      <c r="A517" s="369"/>
      <c r="B517" s="280" t="s">
        <v>739</v>
      </c>
      <c r="C517" s="281"/>
      <c r="D517" s="48">
        <v>160380.1</v>
      </c>
      <c r="E517" s="48">
        <v>237168</v>
      </c>
      <c r="F517" s="48">
        <v>39528</v>
      </c>
      <c r="G517" s="48">
        <v>98820</v>
      </c>
      <c r="H517" s="48">
        <v>158112</v>
      </c>
      <c r="I517" s="48">
        <v>237168</v>
      </c>
      <c r="J517" s="48">
        <v>237168</v>
      </c>
      <c r="K517" s="48">
        <v>237168</v>
      </c>
      <c r="L517" s="48"/>
    </row>
    <row r="518" spans="1:12" s="149" customFormat="1" x14ac:dyDescent="0.25">
      <c r="A518" s="204"/>
      <c r="B518" s="277"/>
      <c r="C518" s="277"/>
      <c r="D518" s="46"/>
      <c r="E518" s="47"/>
      <c r="F518" s="47"/>
      <c r="G518" s="47"/>
      <c r="H518" s="47"/>
      <c r="I518" s="47"/>
      <c r="J518" s="47"/>
      <c r="K518" s="47"/>
      <c r="L518" s="206"/>
    </row>
    <row r="519" spans="1:12" s="149" customFormat="1" x14ac:dyDescent="0.25">
      <c r="A519" s="204"/>
      <c r="B519" s="242" t="s">
        <v>369</v>
      </c>
      <c r="C519" s="44" t="s">
        <v>719</v>
      </c>
      <c r="D519" s="203"/>
      <c r="E519" s="203"/>
      <c r="F519" s="203"/>
      <c r="G519" s="203"/>
      <c r="H519" s="203"/>
      <c r="I519" s="203"/>
      <c r="J519" s="203"/>
      <c r="K519" s="203"/>
      <c r="L519" s="203"/>
    </row>
    <row r="520" spans="1:12" s="149" customFormat="1" ht="26.4" x14ac:dyDescent="0.25">
      <c r="A520" s="204"/>
      <c r="B520" s="242" t="s">
        <v>370</v>
      </c>
      <c r="C520" s="269">
        <v>105008</v>
      </c>
      <c r="D520" s="203"/>
      <c r="E520" s="203"/>
      <c r="F520" s="203"/>
      <c r="G520" s="203"/>
      <c r="H520" s="203"/>
      <c r="I520" s="203"/>
      <c r="J520" s="203"/>
      <c r="K520" s="203"/>
      <c r="L520" s="203"/>
    </row>
    <row r="521" spans="1:12" s="149" customFormat="1" ht="26.4" x14ac:dyDescent="0.25">
      <c r="A521" s="204"/>
      <c r="B521" s="242" t="s">
        <v>371</v>
      </c>
      <c r="C521" s="290" t="s">
        <v>1146</v>
      </c>
      <c r="D521" s="203"/>
      <c r="E521" s="203"/>
      <c r="F521" s="203"/>
      <c r="G521" s="203"/>
      <c r="H521" s="203"/>
      <c r="I521" s="203"/>
      <c r="J521" s="203"/>
      <c r="K521" s="203"/>
      <c r="L521" s="203"/>
    </row>
    <row r="522" spans="1:12" s="149" customFormat="1" x14ac:dyDescent="0.25">
      <c r="A522" s="204"/>
      <c r="B522" s="242" t="s">
        <v>721</v>
      </c>
      <c r="C522" s="269">
        <v>1015</v>
      </c>
      <c r="D522" s="637" t="s">
        <v>722</v>
      </c>
      <c r="E522" s="638"/>
      <c r="F522" s="638"/>
      <c r="G522" s="638"/>
      <c r="H522" s="638"/>
      <c r="I522" s="638"/>
      <c r="J522" s="638"/>
      <c r="K522" s="638"/>
      <c r="L522" s="639"/>
    </row>
    <row r="523" spans="1:12" s="149" customFormat="1" ht="52.8" x14ac:dyDescent="0.25">
      <c r="A523" s="204"/>
      <c r="B523" s="242" t="s">
        <v>723</v>
      </c>
      <c r="C523" s="269">
        <v>12001</v>
      </c>
      <c r="D523" s="284" t="s">
        <v>386</v>
      </c>
      <c r="E523" s="284" t="s">
        <v>724</v>
      </c>
      <c r="F523" s="285" t="s">
        <v>387</v>
      </c>
      <c r="G523" s="285" t="s">
        <v>388</v>
      </c>
      <c r="H523" s="285" t="s">
        <v>53</v>
      </c>
      <c r="I523" s="284" t="s">
        <v>725</v>
      </c>
      <c r="J523" s="284" t="s">
        <v>389</v>
      </c>
      <c r="K523" s="284" t="s">
        <v>882</v>
      </c>
      <c r="L523" s="286" t="s">
        <v>727</v>
      </c>
    </row>
    <row r="524" spans="1:12" s="149" customFormat="1" ht="26.4" x14ac:dyDescent="0.25">
      <c r="A524" s="204"/>
      <c r="B524" s="249" t="s">
        <v>728</v>
      </c>
      <c r="C524" s="44" t="s">
        <v>729</v>
      </c>
      <c r="D524" s="285"/>
      <c r="E524" s="285"/>
      <c r="F524" s="285"/>
      <c r="G524" s="285"/>
      <c r="H524" s="285"/>
      <c r="I524" s="285"/>
      <c r="J524" s="285"/>
      <c r="K524" s="285"/>
      <c r="L524" s="287"/>
    </row>
    <row r="525" spans="1:12" s="149" customFormat="1" ht="105.6" x14ac:dyDescent="0.25">
      <c r="A525" s="204"/>
      <c r="B525" s="249" t="s">
        <v>730</v>
      </c>
      <c r="C525" s="44" t="s">
        <v>731</v>
      </c>
      <c r="D525" s="285"/>
      <c r="E525" s="285"/>
      <c r="F525" s="285"/>
      <c r="G525" s="285"/>
      <c r="H525" s="285"/>
      <c r="I525" s="285"/>
      <c r="J525" s="285"/>
      <c r="K525" s="285"/>
      <c r="L525" s="287"/>
    </row>
    <row r="526" spans="1:12" s="149" customFormat="1" x14ac:dyDescent="0.25">
      <c r="A526" s="204"/>
      <c r="B526" s="249" t="s">
        <v>732</v>
      </c>
      <c r="C526" s="44" t="s">
        <v>733</v>
      </c>
      <c r="D526" s="285"/>
      <c r="E526" s="285"/>
      <c r="F526" s="285"/>
      <c r="G526" s="285"/>
      <c r="H526" s="285"/>
      <c r="I526" s="285"/>
      <c r="J526" s="285"/>
      <c r="K526" s="285"/>
      <c r="L526" s="287"/>
    </row>
    <row r="527" spans="1:12" s="149" customFormat="1" ht="39.6" x14ac:dyDescent="0.25">
      <c r="A527" s="204"/>
      <c r="B527" s="44" t="s">
        <v>734</v>
      </c>
      <c r="C527" s="45" t="s">
        <v>742</v>
      </c>
      <c r="D527" s="285"/>
      <c r="E527" s="285"/>
      <c r="F527" s="285"/>
      <c r="G527" s="285"/>
      <c r="H527" s="285"/>
      <c r="I527" s="285"/>
      <c r="J527" s="285"/>
      <c r="K527" s="285"/>
      <c r="L527" s="287"/>
    </row>
    <row r="528" spans="1:12" s="149" customFormat="1" x14ac:dyDescent="0.25">
      <c r="A528" s="204"/>
      <c r="B528" s="270"/>
      <c r="C528" s="271" t="s">
        <v>736</v>
      </c>
      <c r="D528" s="288"/>
      <c r="E528" s="288"/>
      <c r="F528" s="285"/>
      <c r="G528" s="285"/>
      <c r="H528" s="285"/>
      <c r="I528" s="288"/>
      <c r="J528" s="288"/>
      <c r="K528" s="288"/>
      <c r="L528" s="289"/>
    </row>
    <row r="529" spans="1:12" s="149" customFormat="1" x14ac:dyDescent="0.25">
      <c r="A529" s="204"/>
      <c r="B529" s="523" t="s">
        <v>737</v>
      </c>
      <c r="C529" s="524"/>
      <c r="D529" s="49">
        <v>3299</v>
      </c>
      <c r="E529" s="49">
        <v>3375</v>
      </c>
      <c r="F529" s="49">
        <v>3361</v>
      </c>
      <c r="G529" s="49">
        <v>3361</v>
      </c>
      <c r="H529" s="49">
        <v>3361</v>
      </c>
      <c r="I529" s="49">
        <v>3361</v>
      </c>
      <c r="J529" s="49">
        <v>3361</v>
      </c>
      <c r="K529" s="49">
        <v>3361</v>
      </c>
      <c r="L529" s="272"/>
    </row>
    <row r="530" spans="1:12" s="283" customFormat="1" x14ac:dyDescent="0.25">
      <c r="A530" s="369"/>
      <c r="B530" s="280" t="s">
        <v>739</v>
      </c>
      <c r="C530" s="281"/>
      <c r="D530" s="48">
        <v>237530.06</v>
      </c>
      <c r="E530" s="48">
        <v>243000</v>
      </c>
      <c r="F530" s="48">
        <v>40332</v>
      </c>
      <c r="G530" s="48">
        <v>100830</v>
      </c>
      <c r="H530" s="48">
        <v>161328</v>
      </c>
      <c r="I530" s="48">
        <v>241992</v>
      </c>
      <c r="J530" s="48">
        <v>241992</v>
      </c>
      <c r="K530" s="48">
        <v>241992</v>
      </c>
      <c r="L530" s="282"/>
    </row>
    <row r="531" spans="1:12" s="149" customFormat="1" x14ac:dyDescent="0.25">
      <c r="A531" s="204"/>
      <c r="B531" s="277"/>
      <c r="C531" s="277"/>
      <c r="D531" s="46"/>
      <c r="E531" s="47"/>
      <c r="F531" s="47"/>
      <c r="G531" s="47"/>
      <c r="H531" s="47"/>
      <c r="I531" s="47"/>
      <c r="J531" s="47"/>
      <c r="K531" s="47"/>
      <c r="L531" s="206"/>
    </row>
    <row r="532" spans="1:12" s="149" customFormat="1" x14ac:dyDescent="0.25">
      <c r="A532" s="204"/>
      <c r="B532" s="242" t="s">
        <v>369</v>
      </c>
      <c r="C532" s="44" t="s">
        <v>719</v>
      </c>
      <c r="D532" s="203"/>
      <c r="E532" s="203"/>
      <c r="F532" s="203"/>
      <c r="G532" s="203"/>
      <c r="H532" s="203"/>
      <c r="I532" s="203"/>
      <c r="J532" s="203"/>
      <c r="K532" s="203"/>
      <c r="L532" s="203"/>
    </row>
    <row r="533" spans="1:12" s="149" customFormat="1" ht="26.4" x14ac:dyDescent="0.25">
      <c r="A533" s="204"/>
      <c r="B533" s="242" t="s">
        <v>370</v>
      </c>
      <c r="C533" s="269">
        <v>105009</v>
      </c>
      <c r="D533" s="203"/>
      <c r="E533" s="203"/>
      <c r="F533" s="203"/>
      <c r="G533" s="203"/>
      <c r="H533" s="203"/>
      <c r="I533" s="203"/>
      <c r="J533" s="203"/>
      <c r="K533" s="203"/>
      <c r="L533" s="203"/>
    </row>
    <row r="534" spans="1:12" s="149" customFormat="1" ht="26.4" x14ac:dyDescent="0.25">
      <c r="A534" s="204"/>
      <c r="B534" s="242" t="s">
        <v>371</v>
      </c>
      <c r="C534" s="290" t="s">
        <v>1152</v>
      </c>
      <c r="D534" s="203"/>
      <c r="E534" s="203"/>
      <c r="F534" s="203"/>
      <c r="G534" s="203"/>
      <c r="H534" s="203"/>
      <c r="I534" s="203"/>
      <c r="J534" s="203"/>
      <c r="K534" s="203"/>
      <c r="L534" s="203"/>
    </row>
    <row r="535" spans="1:12" s="149" customFormat="1" x14ac:dyDescent="0.25">
      <c r="A535" s="204"/>
      <c r="B535" s="242" t="s">
        <v>721</v>
      </c>
      <c r="C535" s="269">
        <v>1015</v>
      </c>
      <c r="D535" s="637" t="s">
        <v>722</v>
      </c>
      <c r="E535" s="638"/>
      <c r="F535" s="638"/>
      <c r="G535" s="638"/>
      <c r="H535" s="638"/>
      <c r="I535" s="638"/>
      <c r="J535" s="638"/>
      <c r="K535" s="638"/>
      <c r="L535" s="639"/>
    </row>
    <row r="536" spans="1:12" s="149" customFormat="1" ht="52.8" x14ac:dyDescent="0.25">
      <c r="A536" s="204"/>
      <c r="B536" s="242" t="s">
        <v>723</v>
      </c>
      <c r="C536" s="269">
        <v>12001</v>
      </c>
      <c r="D536" s="284" t="s">
        <v>386</v>
      </c>
      <c r="E536" s="284" t="s">
        <v>724</v>
      </c>
      <c r="F536" s="285" t="s">
        <v>387</v>
      </c>
      <c r="G536" s="285" t="s">
        <v>388</v>
      </c>
      <c r="H536" s="285" t="s">
        <v>53</v>
      </c>
      <c r="I536" s="284" t="s">
        <v>725</v>
      </c>
      <c r="J536" s="284" t="s">
        <v>389</v>
      </c>
      <c r="K536" s="284" t="s">
        <v>882</v>
      </c>
      <c r="L536" s="286" t="s">
        <v>727</v>
      </c>
    </row>
    <row r="537" spans="1:12" s="149" customFormat="1" ht="26.4" x14ac:dyDescent="0.25">
      <c r="A537" s="204"/>
      <c r="B537" s="249" t="s">
        <v>728</v>
      </c>
      <c r="C537" s="44" t="s">
        <v>729</v>
      </c>
      <c r="D537" s="285"/>
      <c r="E537" s="285"/>
      <c r="F537" s="285"/>
      <c r="G537" s="285"/>
      <c r="H537" s="285"/>
      <c r="I537" s="285"/>
      <c r="J537" s="285"/>
      <c r="K537" s="285"/>
      <c r="L537" s="287"/>
    </row>
    <row r="538" spans="1:12" s="149" customFormat="1" ht="105.6" x14ac:dyDescent="0.25">
      <c r="A538" s="204"/>
      <c r="B538" s="249" t="s">
        <v>730</v>
      </c>
      <c r="C538" s="44" t="s">
        <v>731</v>
      </c>
      <c r="D538" s="285"/>
      <c r="E538" s="285"/>
      <c r="F538" s="285"/>
      <c r="G538" s="285"/>
      <c r="H538" s="285"/>
      <c r="I538" s="285"/>
      <c r="J538" s="285"/>
      <c r="K538" s="285"/>
      <c r="L538" s="287"/>
    </row>
    <row r="539" spans="1:12" s="149" customFormat="1" x14ac:dyDescent="0.25">
      <c r="A539" s="204"/>
      <c r="B539" s="249" t="s">
        <v>732</v>
      </c>
      <c r="C539" s="44" t="s">
        <v>733</v>
      </c>
      <c r="D539" s="285"/>
      <c r="E539" s="285"/>
      <c r="F539" s="285"/>
      <c r="G539" s="285"/>
      <c r="H539" s="285"/>
      <c r="I539" s="285"/>
      <c r="J539" s="285"/>
      <c r="K539" s="285"/>
      <c r="L539" s="287"/>
    </row>
    <row r="540" spans="1:12" s="149" customFormat="1" ht="39.6" x14ac:dyDescent="0.25">
      <c r="A540" s="204"/>
      <c r="B540" s="44" t="s">
        <v>734</v>
      </c>
      <c r="C540" s="45" t="s">
        <v>742</v>
      </c>
      <c r="D540" s="285"/>
      <c r="E540" s="285"/>
      <c r="F540" s="285"/>
      <c r="G540" s="285"/>
      <c r="H540" s="285"/>
      <c r="I540" s="285"/>
      <c r="J540" s="285"/>
      <c r="K540" s="285"/>
      <c r="L540" s="287"/>
    </row>
    <row r="541" spans="1:12" s="149" customFormat="1" x14ac:dyDescent="0.25">
      <c r="A541" s="204"/>
      <c r="B541" s="270"/>
      <c r="C541" s="271" t="s">
        <v>736</v>
      </c>
      <c r="D541" s="288"/>
      <c r="E541" s="288"/>
      <c r="F541" s="285"/>
      <c r="G541" s="285"/>
      <c r="H541" s="285"/>
      <c r="I541" s="288"/>
      <c r="J541" s="288"/>
      <c r="K541" s="288"/>
      <c r="L541" s="289"/>
    </row>
    <row r="542" spans="1:12" s="149" customFormat="1" x14ac:dyDescent="0.25">
      <c r="A542" s="204"/>
      <c r="B542" s="523" t="s">
        <v>737</v>
      </c>
      <c r="C542" s="524"/>
      <c r="D542" s="49">
        <v>36</v>
      </c>
      <c r="E542" s="49">
        <v>58</v>
      </c>
      <c r="F542" s="49">
        <v>40</v>
      </c>
      <c r="G542" s="49">
        <v>42</v>
      </c>
      <c r="H542" s="49">
        <v>46</v>
      </c>
      <c r="I542" s="49">
        <v>58</v>
      </c>
      <c r="J542" s="49">
        <v>61</v>
      </c>
      <c r="K542" s="49">
        <v>61</v>
      </c>
      <c r="L542" s="272"/>
    </row>
    <row r="543" spans="1:12" s="283" customFormat="1" x14ac:dyDescent="0.25">
      <c r="A543" s="369"/>
      <c r="B543" s="280" t="s">
        <v>739</v>
      </c>
      <c r="C543" s="281"/>
      <c r="D543" s="48">
        <v>2610</v>
      </c>
      <c r="E543" s="48">
        <v>3456</v>
      </c>
      <c r="F543" s="48">
        <v>480</v>
      </c>
      <c r="G543" s="48">
        <v>1236</v>
      </c>
      <c r="H543" s="48">
        <v>2064</v>
      </c>
      <c r="I543" s="48">
        <v>3456</v>
      </c>
      <c r="J543" s="48">
        <v>4392</v>
      </c>
      <c r="K543" s="48">
        <v>4392</v>
      </c>
      <c r="L543" s="282"/>
    </row>
    <row r="544" spans="1:12" s="149" customFormat="1" x14ac:dyDescent="0.25">
      <c r="A544" s="204"/>
      <c r="B544" s="277"/>
      <c r="C544" s="277"/>
      <c r="D544" s="46"/>
      <c r="E544" s="47"/>
      <c r="F544" s="47"/>
      <c r="G544" s="47"/>
      <c r="H544" s="47"/>
      <c r="I544" s="47"/>
      <c r="J544" s="47"/>
      <c r="K544" s="47"/>
      <c r="L544" s="206"/>
    </row>
    <row r="545" spans="1:12" s="149" customFormat="1" x14ac:dyDescent="0.25">
      <c r="A545" s="204"/>
      <c r="B545" s="242" t="s">
        <v>369</v>
      </c>
      <c r="C545" s="44" t="s">
        <v>719</v>
      </c>
      <c r="D545" s="203"/>
      <c r="E545" s="203"/>
      <c r="F545" s="203"/>
      <c r="G545" s="203"/>
      <c r="H545" s="203"/>
      <c r="I545" s="203"/>
      <c r="J545" s="203"/>
      <c r="K545" s="203"/>
      <c r="L545" s="203"/>
    </row>
    <row r="546" spans="1:12" s="149" customFormat="1" ht="26.4" x14ac:dyDescent="0.25">
      <c r="A546" s="204"/>
      <c r="B546" s="242" t="s">
        <v>370</v>
      </c>
      <c r="C546" s="268">
        <v>105010</v>
      </c>
      <c r="D546" s="203"/>
      <c r="E546" s="203"/>
      <c r="F546" s="203"/>
      <c r="G546" s="203"/>
      <c r="H546" s="203"/>
      <c r="I546" s="203"/>
      <c r="J546" s="203"/>
      <c r="K546" s="203"/>
      <c r="L546" s="203"/>
    </row>
    <row r="547" spans="1:12" s="149" customFormat="1" ht="26.4" x14ac:dyDescent="0.25">
      <c r="A547" s="204"/>
      <c r="B547" s="242" t="s">
        <v>371</v>
      </c>
      <c r="C547" s="290" t="s">
        <v>79</v>
      </c>
      <c r="D547" s="203"/>
      <c r="E547" s="203"/>
      <c r="F547" s="203"/>
      <c r="G547" s="203"/>
      <c r="H547" s="203"/>
      <c r="I547" s="203"/>
      <c r="J547" s="203"/>
      <c r="K547" s="203"/>
      <c r="L547" s="203"/>
    </row>
    <row r="548" spans="1:12" s="149" customFormat="1" x14ac:dyDescent="0.25">
      <c r="A548" s="204"/>
      <c r="B548" s="242" t="s">
        <v>721</v>
      </c>
      <c r="C548" s="269">
        <v>1015</v>
      </c>
      <c r="D548" s="637" t="s">
        <v>722</v>
      </c>
      <c r="E548" s="638"/>
      <c r="F548" s="638"/>
      <c r="G548" s="638"/>
      <c r="H548" s="638"/>
      <c r="I548" s="638"/>
      <c r="J548" s="638"/>
      <c r="K548" s="638"/>
      <c r="L548" s="639"/>
    </row>
    <row r="549" spans="1:12" s="149" customFormat="1" ht="52.8" x14ac:dyDescent="0.25">
      <c r="A549" s="204"/>
      <c r="B549" s="242" t="s">
        <v>723</v>
      </c>
      <c r="C549" s="269">
        <v>12001</v>
      </c>
      <c r="D549" s="284" t="s">
        <v>386</v>
      </c>
      <c r="E549" s="284" t="s">
        <v>724</v>
      </c>
      <c r="F549" s="285" t="s">
        <v>387</v>
      </c>
      <c r="G549" s="285" t="s">
        <v>388</v>
      </c>
      <c r="H549" s="285" t="s">
        <v>53</v>
      </c>
      <c r="I549" s="284" t="s">
        <v>725</v>
      </c>
      <c r="J549" s="284" t="s">
        <v>389</v>
      </c>
      <c r="K549" s="284" t="s">
        <v>882</v>
      </c>
      <c r="L549" s="286" t="s">
        <v>727</v>
      </c>
    </row>
    <row r="550" spans="1:12" s="149" customFormat="1" ht="26.4" x14ac:dyDescent="0.25">
      <c r="A550" s="204"/>
      <c r="B550" s="249" t="s">
        <v>728</v>
      </c>
      <c r="C550" s="44" t="s">
        <v>729</v>
      </c>
      <c r="D550" s="285"/>
      <c r="E550" s="285"/>
      <c r="F550" s="285"/>
      <c r="G550" s="285"/>
      <c r="H550" s="285"/>
      <c r="I550" s="285"/>
      <c r="J550" s="285"/>
      <c r="K550" s="285"/>
      <c r="L550" s="287"/>
    </row>
    <row r="551" spans="1:12" s="149" customFormat="1" ht="105.6" x14ac:dyDescent="0.25">
      <c r="A551" s="204"/>
      <c r="B551" s="249" t="s">
        <v>730</v>
      </c>
      <c r="C551" s="44" t="s">
        <v>731</v>
      </c>
      <c r="D551" s="285"/>
      <c r="E551" s="285"/>
      <c r="F551" s="285"/>
      <c r="G551" s="285"/>
      <c r="H551" s="285"/>
      <c r="I551" s="285"/>
      <c r="J551" s="285"/>
      <c r="K551" s="285"/>
      <c r="L551" s="287"/>
    </row>
    <row r="552" spans="1:12" s="149" customFormat="1" x14ac:dyDescent="0.25">
      <c r="A552" s="204"/>
      <c r="B552" s="249" t="s">
        <v>732</v>
      </c>
      <c r="C552" s="44" t="s">
        <v>733</v>
      </c>
      <c r="D552" s="285"/>
      <c r="E552" s="285"/>
      <c r="F552" s="285"/>
      <c r="G552" s="285"/>
      <c r="H552" s="285"/>
      <c r="I552" s="285"/>
      <c r="J552" s="285"/>
      <c r="K552" s="285"/>
      <c r="L552" s="287"/>
    </row>
    <row r="553" spans="1:12" s="149" customFormat="1" ht="39.6" x14ac:dyDescent="0.25">
      <c r="A553" s="204"/>
      <c r="B553" s="44" t="s">
        <v>734</v>
      </c>
      <c r="C553" s="45" t="s">
        <v>742</v>
      </c>
      <c r="D553" s="285"/>
      <c r="E553" s="285"/>
      <c r="F553" s="285"/>
      <c r="G553" s="285"/>
      <c r="H553" s="285"/>
      <c r="I553" s="285"/>
      <c r="J553" s="285"/>
      <c r="K553" s="285"/>
      <c r="L553" s="287"/>
    </row>
    <row r="554" spans="1:12" s="149" customFormat="1" x14ac:dyDescent="0.25">
      <c r="A554" s="204"/>
      <c r="B554" s="270"/>
      <c r="C554" s="271" t="s">
        <v>736</v>
      </c>
      <c r="D554" s="288"/>
      <c r="E554" s="288"/>
      <c r="F554" s="285"/>
      <c r="G554" s="285"/>
      <c r="H554" s="285"/>
      <c r="I554" s="288"/>
      <c r="J554" s="288"/>
      <c r="K554" s="288"/>
      <c r="L554" s="289"/>
    </row>
    <row r="555" spans="1:12" s="149" customFormat="1" x14ac:dyDescent="0.25">
      <c r="A555" s="204"/>
      <c r="B555" s="523" t="s">
        <v>737</v>
      </c>
      <c r="C555" s="524"/>
      <c r="D555" s="49">
        <v>18</v>
      </c>
      <c r="E555" s="49">
        <v>25</v>
      </c>
      <c r="F555" s="49">
        <v>25</v>
      </c>
      <c r="G555" s="49">
        <v>25</v>
      </c>
      <c r="H555" s="49">
        <v>25</v>
      </c>
      <c r="I555" s="49">
        <v>25</v>
      </c>
      <c r="J555" s="49">
        <v>25</v>
      </c>
      <c r="K555" s="49">
        <v>25</v>
      </c>
      <c r="L555" s="272"/>
    </row>
    <row r="556" spans="1:12" s="283" customFormat="1" x14ac:dyDescent="0.25">
      <c r="A556" s="369"/>
      <c r="B556" s="280" t="s">
        <v>739</v>
      </c>
      <c r="C556" s="281"/>
      <c r="D556" s="48">
        <v>1380</v>
      </c>
      <c r="E556" s="48">
        <v>1800</v>
      </c>
      <c r="F556" s="48">
        <v>300</v>
      </c>
      <c r="G556" s="48">
        <v>750</v>
      </c>
      <c r="H556" s="48">
        <v>1200</v>
      </c>
      <c r="I556" s="48">
        <v>1800</v>
      </c>
      <c r="J556" s="48">
        <v>1800</v>
      </c>
      <c r="K556" s="48">
        <v>1800</v>
      </c>
      <c r="L556" s="282"/>
    </row>
    <row r="557" spans="1:12" s="149" customFormat="1" x14ac:dyDescent="0.25">
      <c r="A557" s="204"/>
      <c r="B557" s="277"/>
      <c r="C557" s="277"/>
      <c r="D557" s="46"/>
      <c r="E557" s="47"/>
      <c r="F557" s="47"/>
      <c r="G557" s="47"/>
      <c r="H557" s="47"/>
      <c r="I557" s="47"/>
      <c r="J557" s="47"/>
      <c r="K557" s="47"/>
      <c r="L557" s="206"/>
    </row>
    <row r="558" spans="1:12" s="149" customFormat="1" x14ac:dyDescent="0.25">
      <c r="A558" s="204"/>
      <c r="B558" s="242" t="s">
        <v>369</v>
      </c>
      <c r="C558" s="44" t="s">
        <v>719</v>
      </c>
      <c r="D558" s="203"/>
      <c r="E558" s="203"/>
      <c r="F558" s="203"/>
      <c r="G558" s="203"/>
      <c r="H558" s="203"/>
      <c r="I558" s="203"/>
      <c r="J558" s="203"/>
      <c r="K558" s="203"/>
      <c r="L558" s="203"/>
    </row>
    <row r="559" spans="1:12" s="149" customFormat="1" ht="26.4" x14ac:dyDescent="0.25">
      <c r="A559" s="204"/>
      <c r="B559" s="242" t="s">
        <v>370</v>
      </c>
      <c r="C559" s="269">
        <v>105012</v>
      </c>
      <c r="D559" s="203"/>
      <c r="E559" s="203"/>
      <c r="F559" s="203"/>
      <c r="G559" s="203"/>
      <c r="H559" s="203"/>
      <c r="I559" s="203"/>
      <c r="J559" s="203"/>
      <c r="K559" s="203"/>
      <c r="L559" s="203"/>
    </row>
    <row r="560" spans="1:12" s="149" customFormat="1" ht="26.4" x14ac:dyDescent="0.25">
      <c r="A560" s="204"/>
      <c r="B560" s="242" t="s">
        <v>371</v>
      </c>
      <c r="C560" s="290" t="s">
        <v>1154</v>
      </c>
      <c r="D560" s="203"/>
      <c r="E560" s="203"/>
      <c r="F560" s="203"/>
      <c r="G560" s="203"/>
      <c r="H560" s="203"/>
      <c r="I560" s="203"/>
      <c r="J560" s="203"/>
      <c r="K560" s="203"/>
      <c r="L560" s="203"/>
    </row>
    <row r="561" spans="1:12" s="149" customFormat="1" x14ac:dyDescent="0.25">
      <c r="A561" s="204"/>
      <c r="B561" s="242" t="s">
        <v>721</v>
      </c>
      <c r="C561" s="269">
        <v>1015</v>
      </c>
      <c r="D561" s="637" t="s">
        <v>722</v>
      </c>
      <c r="E561" s="638"/>
      <c r="F561" s="638"/>
      <c r="G561" s="638"/>
      <c r="H561" s="638"/>
      <c r="I561" s="638"/>
      <c r="J561" s="638"/>
      <c r="K561" s="638"/>
      <c r="L561" s="639"/>
    </row>
    <row r="562" spans="1:12" s="149" customFormat="1" ht="52.8" x14ac:dyDescent="0.25">
      <c r="A562" s="204"/>
      <c r="B562" s="242" t="s">
        <v>723</v>
      </c>
      <c r="C562" s="269">
        <v>12001</v>
      </c>
      <c r="D562" s="284" t="s">
        <v>386</v>
      </c>
      <c r="E562" s="284" t="s">
        <v>724</v>
      </c>
      <c r="F562" s="285" t="s">
        <v>387</v>
      </c>
      <c r="G562" s="285" t="s">
        <v>388</v>
      </c>
      <c r="H562" s="285" t="s">
        <v>53</v>
      </c>
      <c r="I562" s="284" t="s">
        <v>725</v>
      </c>
      <c r="J562" s="284" t="s">
        <v>389</v>
      </c>
      <c r="K562" s="284" t="s">
        <v>882</v>
      </c>
      <c r="L562" s="286" t="s">
        <v>727</v>
      </c>
    </row>
    <row r="563" spans="1:12" s="149" customFormat="1" ht="26.4" x14ac:dyDescent="0.25">
      <c r="A563" s="204"/>
      <c r="B563" s="249" t="s">
        <v>728</v>
      </c>
      <c r="C563" s="44" t="s">
        <v>729</v>
      </c>
      <c r="D563" s="285"/>
      <c r="E563" s="285"/>
      <c r="F563" s="285"/>
      <c r="G563" s="285"/>
      <c r="H563" s="285"/>
      <c r="I563" s="285"/>
      <c r="J563" s="285"/>
      <c r="K563" s="285"/>
      <c r="L563" s="287"/>
    </row>
    <row r="564" spans="1:12" s="149" customFormat="1" ht="105.6" x14ac:dyDescent="0.25">
      <c r="A564" s="204"/>
      <c r="B564" s="249" t="s">
        <v>730</v>
      </c>
      <c r="C564" s="44" t="s">
        <v>731</v>
      </c>
      <c r="D564" s="285"/>
      <c r="E564" s="285"/>
      <c r="F564" s="285"/>
      <c r="G564" s="285"/>
      <c r="H564" s="285"/>
      <c r="I564" s="285"/>
      <c r="J564" s="285"/>
      <c r="K564" s="285"/>
      <c r="L564" s="287"/>
    </row>
    <row r="565" spans="1:12" s="149" customFormat="1" x14ac:dyDescent="0.25">
      <c r="A565" s="204"/>
      <c r="B565" s="249" t="s">
        <v>732</v>
      </c>
      <c r="C565" s="44" t="s">
        <v>733</v>
      </c>
      <c r="D565" s="285"/>
      <c r="E565" s="285"/>
      <c r="F565" s="285"/>
      <c r="G565" s="285"/>
      <c r="H565" s="285"/>
      <c r="I565" s="285"/>
      <c r="J565" s="285"/>
      <c r="K565" s="285"/>
      <c r="L565" s="287"/>
    </row>
    <row r="566" spans="1:12" s="149" customFormat="1" ht="39.6" x14ac:dyDescent="0.25">
      <c r="A566" s="204"/>
      <c r="B566" s="44" t="s">
        <v>734</v>
      </c>
      <c r="C566" s="45" t="s">
        <v>742</v>
      </c>
      <c r="D566" s="285"/>
      <c r="E566" s="285"/>
      <c r="F566" s="285"/>
      <c r="G566" s="285"/>
      <c r="H566" s="285"/>
      <c r="I566" s="285"/>
      <c r="J566" s="285"/>
      <c r="K566" s="285"/>
      <c r="L566" s="287"/>
    </row>
    <row r="567" spans="1:12" s="149" customFormat="1" x14ac:dyDescent="0.25">
      <c r="A567" s="204"/>
      <c r="B567" s="270"/>
      <c r="C567" s="271" t="s">
        <v>736</v>
      </c>
      <c r="D567" s="288"/>
      <c r="E567" s="288"/>
      <c r="F567" s="285"/>
      <c r="G567" s="285"/>
      <c r="H567" s="285"/>
      <c r="I567" s="288"/>
      <c r="J567" s="288"/>
      <c r="K567" s="288"/>
      <c r="L567" s="289"/>
    </row>
    <row r="568" spans="1:12" s="149" customFormat="1" x14ac:dyDescent="0.25">
      <c r="A568" s="204"/>
      <c r="B568" s="523" t="s">
        <v>737</v>
      </c>
      <c r="C568" s="524"/>
      <c r="D568" s="49">
        <v>77</v>
      </c>
      <c r="E568" s="49">
        <v>75</v>
      </c>
      <c r="F568" s="49">
        <v>92</v>
      </c>
      <c r="G568" s="49">
        <v>92</v>
      </c>
      <c r="H568" s="49">
        <v>92</v>
      </c>
      <c r="I568" s="49">
        <v>92</v>
      </c>
      <c r="J568" s="49">
        <v>92</v>
      </c>
      <c r="K568" s="49">
        <v>92</v>
      </c>
      <c r="L568" s="49"/>
    </row>
    <row r="569" spans="1:12" s="283" customFormat="1" x14ac:dyDescent="0.25">
      <c r="A569" s="369"/>
      <c r="B569" s="280" t="s">
        <v>739</v>
      </c>
      <c r="C569" s="281"/>
      <c r="D569" s="48">
        <v>5184</v>
      </c>
      <c r="E569" s="48">
        <v>5400</v>
      </c>
      <c r="F569" s="48">
        <v>1104</v>
      </c>
      <c r="G569" s="48">
        <v>2760</v>
      </c>
      <c r="H569" s="48">
        <v>4416</v>
      </c>
      <c r="I569" s="48">
        <v>6624</v>
      </c>
      <c r="J569" s="48">
        <v>6624</v>
      </c>
      <c r="K569" s="48">
        <v>6624</v>
      </c>
      <c r="L569" s="48"/>
    </row>
    <row r="570" spans="1:12" s="149" customFormat="1" x14ac:dyDescent="0.25">
      <c r="A570" s="204"/>
      <c r="B570" s="277"/>
      <c r="C570" s="277"/>
      <c r="D570" s="46"/>
      <c r="E570" s="47"/>
      <c r="F570" s="47"/>
      <c r="G570" s="47"/>
      <c r="H570" s="47"/>
      <c r="I570" s="47"/>
      <c r="J570" s="47"/>
      <c r="K570" s="47"/>
      <c r="L570" s="206"/>
    </row>
    <row r="571" spans="1:12" s="149" customFormat="1" x14ac:dyDescent="0.25">
      <c r="A571" s="204"/>
      <c r="B571" s="242" t="s">
        <v>369</v>
      </c>
      <c r="C571" s="44" t="s">
        <v>719</v>
      </c>
      <c r="D571" s="203"/>
      <c r="E571" s="203"/>
      <c r="F571" s="203"/>
      <c r="G571" s="203"/>
      <c r="H571" s="203"/>
      <c r="I571" s="203"/>
      <c r="J571" s="203"/>
      <c r="K571" s="203"/>
      <c r="L571" s="203"/>
    </row>
    <row r="572" spans="1:12" s="149" customFormat="1" ht="26.4" x14ac:dyDescent="0.25">
      <c r="A572" s="204"/>
      <c r="B572" s="242" t="s">
        <v>370</v>
      </c>
      <c r="C572" s="269">
        <v>105013</v>
      </c>
      <c r="D572" s="203"/>
      <c r="E572" s="203"/>
      <c r="F572" s="203"/>
      <c r="G572" s="203"/>
      <c r="H572" s="203"/>
      <c r="I572" s="203"/>
      <c r="J572" s="203"/>
      <c r="K572" s="203"/>
      <c r="L572" s="203"/>
    </row>
    <row r="573" spans="1:12" s="149" customFormat="1" ht="26.4" x14ac:dyDescent="0.25">
      <c r="A573" s="204"/>
      <c r="B573" s="242" t="s">
        <v>371</v>
      </c>
      <c r="C573" s="290" t="s">
        <v>1155</v>
      </c>
      <c r="D573" s="203"/>
      <c r="E573" s="203"/>
      <c r="F573" s="203"/>
      <c r="G573" s="203"/>
      <c r="H573" s="203"/>
      <c r="I573" s="203"/>
      <c r="J573" s="203"/>
      <c r="K573" s="203"/>
      <c r="L573" s="203"/>
    </row>
    <row r="574" spans="1:12" s="149" customFormat="1" x14ac:dyDescent="0.25">
      <c r="A574" s="204"/>
      <c r="B574" s="242" t="s">
        <v>721</v>
      </c>
      <c r="C574" s="269">
        <v>1015</v>
      </c>
      <c r="D574" s="637" t="s">
        <v>722</v>
      </c>
      <c r="E574" s="638"/>
      <c r="F574" s="638"/>
      <c r="G574" s="638"/>
      <c r="H574" s="638"/>
      <c r="I574" s="638"/>
      <c r="J574" s="638"/>
      <c r="K574" s="638"/>
      <c r="L574" s="639"/>
    </row>
    <row r="575" spans="1:12" s="149" customFormat="1" ht="52.8" x14ac:dyDescent="0.25">
      <c r="A575" s="204"/>
      <c r="B575" s="242" t="s">
        <v>723</v>
      </c>
      <c r="C575" s="269">
        <v>12001</v>
      </c>
      <c r="D575" s="284" t="s">
        <v>386</v>
      </c>
      <c r="E575" s="284" t="s">
        <v>724</v>
      </c>
      <c r="F575" s="285" t="s">
        <v>387</v>
      </c>
      <c r="G575" s="285" t="s">
        <v>388</v>
      </c>
      <c r="H575" s="285" t="s">
        <v>53</v>
      </c>
      <c r="I575" s="284" t="s">
        <v>725</v>
      </c>
      <c r="J575" s="284" t="s">
        <v>389</v>
      </c>
      <c r="K575" s="284" t="s">
        <v>882</v>
      </c>
      <c r="L575" s="286" t="s">
        <v>727</v>
      </c>
    </row>
    <row r="576" spans="1:12" s="149" customFormat="1" ht="26.4" x14ac:dyDescent="0.25">
      <c r="A576" s="204"/>
      <c r="B576" s="249" t="s">
        <v>728</v>
      </c>
      <c r="C576" s="44" t="s">
        <v>729</v>
      </c>
      <c r="D576" s="285"/>
      <c r="E576" s="285"/>
      <c r="F576" s="285"/>
      <c r="G576" s="285"/>
      <c r="H576" s="285"/>
      <c r="I576" s="285"/>
      <c r="J576" s="285"/>
      <c r="K576" s="285"/>
      <c r="L576" s="287"/>
    </row>
    <row r="577" spans="1:12" s="149" customFormat="1" ht="105.6" x14ac:dyDescent="0.25">
      <c r="A577" s="204"/>
      <c r="B577" s="249" t="s">
        <v>730</v>
      </c>
      <c r="C577" s="44" t="s">
        <v>731</v>
      </c>
      <c r="D577" s="285"/>
      <c r="E577" s="285"/>
      <c r="F577" s="285"/>
      <c r="G577" s="285"/>
      <c r="H577" s="285"/>
      <c r="I577" s="285"/>
      <c r="J577" s="285"/>
      <c r="K577" s="285"/>
      <c r="L577" s="287"/>
    </row>
    <row r="578" spans="1:12" s="149" customFormat="1" x14ac:dyDescent="0.25">
      <c r="A578" s="204"/>
      <c r="B578" s="249" t="s">
        <v>732</v>
      </c>
      <c r="C578" s="44" t="s">
        <v>733</v>
      </c>
      <c r="D578" s="285"/>
      <c r="E578" s="285"/>
      <c r="F578" s="285"/>
      <c r="G578" s="285"/>
      <c r="H578" s="285"/>
      <c r="I578" s="285"/>
      <c r="J578" s="285"/>
      <c r="K578" s="285"/>
      <c r="L578" s="287"/>
    </row>
    <row r="579" spans="1:12" s="149" customFormat="1" ht="39.6" x14ac:dyDescent="0.25">
      <c r="A579" s="204"/>
      <c r="B579" s="44" t="s">
        <v>734</v>
      </c>
      <c r="C579" s="45" t="s">
        <v>742</v>
      </c>
      <c r="D579" s="285"/>
      <c r="E579" s="285"/>
      <c r="F579" s="285"/>
      <c r="G579" s="285"/>
      <c r="H579" s="285"/>
      <c r="I579" s="285"/>
      <c r="J579" s="285"/>
      <c r="K579" s="285"/>
      <c r="L579" s="287"/>
    </row>
    <row r="580" spans="1:12" s="149" customFormat="1" x14ac:dyDescent="0.25">
      <c r="A580" s="204"/>
      <c r="B580" s="270"/>
      <c r="C580" s="271" t="s">
        <v>736</v>
      </c>
      <c r="D580" s="288"/>
      <c r="E580" s="288"/>
      <c r="F580" s="285"/>
      <c r="G580" s="285"/>
      <c r="H580" s="285"/>
      <c r="I580" s="288"/>
      <c r="J580" s="288"/>
      <c r="K580" s="288"/>
      <c r="L580" s="289"/>
    </row>
    <row r="581" spans="1:12" s="149" customFormat="1" x14ac:dyDescent="0.25">
      <c r="A581" s="204"/>
      <c r="B581" s="523" t="s">
        <v>737</v>
      </c>
      <c r="C581" s="524"/>
      <c r="D581" s="49">
        <v>45</v>
      </c>
      <c r="E581" s="49">
        <v>46</v>
      </c>
      <c r="F581" s="49">
        <v>46</v>
      </c>
      <c r="G581" s="49">
        <v>46</v>
      </c>
      <c r="H581" s="49">
        <v>46</v>
      </c>
      <c r="I581" s="49">
        <v>46</v>
      </c>
      <c r="J581" s="49">
        <v>46</v>
      </c>
      <c r="K581" s="49">
        <v>46</v>
      </c>
      <c r="L581" s="272"/>
    </row>
    <row r="582" spans="1:12" s="283" customFormat="1" x14ac:dyDescent="0.25">
      <c r="A582" s="369"/>
      <c r="B582" s="280" t="s">
        <v>739</v>
      </c>
      <c r="C582" s="281"/>
      <c r="D582" s="48">
        <v>3042</v>
      </c>
      <c r="E582" s="48">
        <v>3312</v>
      </c>
      <c r="F582" s="48">
        <v>552</v>
      </c>
      <c r="G582" s="48">
        <v>1380</v>
      </c>
      <c r="H582" s="48">
        <v>2208</v>
      </c>
      <c r="I582" s="48">
        <v>3312</v>
      </c>
      <c r="J582" s="48">
        <v>3312</v>
      </c>
      <c r="K582" s="48">
        <v>3312</v>
      </c>
      <c r="L582" s="282"/>
    </row>
    <row r="583" spans="1:12" s="149" customFormat="1" x14ac:dyDescent="0.25">
      <c r="A583" s="204"/>
      <c r="B583" s="277"/>
      <c r="C583" s="277"/>
      <c r="D583" s="46"/>
      <c r="E583" s="47"/>
      <c r="F583" s="47"/>
      <c r="G583" s="47"/>
      <c r="H583" s="47"/>
      <c r="I583" s="47"/>
      <c r="J583" s="47"/>
      <c r="K583" s="47"/>
      <c r="L583" s="206"/>
    </row>
    <row r="584" spans="1:12" s="149" customFormat="1" x14ac:dyDescent="0.25">
      <c r="A584" s="204"/>
      <c r="B584" s="242" t="s">
        <v>369</v>
      </c>
      <c r="C584" s="44" t="s">
        <v>719</v>
      </c>
      <c r="D584" s="203"/>
      <c r="E584" s="203"/>
      <c r="F584" s="203"/>
      <c r="G584" s="203"/>
      <c r="H584" s="203"/>
      <c r="I584" s="203"/>
      <c r="J584" s="203"/>
      <c r="K584" s="203"/>
      <c r="L584" s="203"/>
    </row>
    <row r="585" spans="1:12" s="149" customFormat="1" ht="26.4" x14ac:dyDescent="0.25">
      <c r="A585" s="204"/>
      <c r="B585" s="242" t="s">
        <v>370</v>
      </c>
      <c r="C585" s="269">
        <v>105015</v>
      </c>
      <c r="D585" s="203"/>
      <c r="E585" s="203"/>
      <c r="F585" s="203"/>
      <c r="G585" s="203"/>
      <c r="H585" s="203"/>
      <c r="I585" s="203"/>
      <c r="J585" s="203"/>
      <c r="K585" s="203"/>
      <c r="L585" s="203"/>
    </row>
    <row r="586" spans="1:12" s="149" customFormat="1" ht="26.4" x14ac:dyDescent="0.25">
      <c r="A586" s="204"/>
      <c r="B586" s="242" t="s">
        <v>371</v>
      </c>
      <c r="C586" s="290" t="s">
        <v>80</v>
      </c>
      <c r="D586" s="203"/>
      <c r="E586" s="203"/>
      <c r="F586" s="203"/>
      <c r="G586" s="203"/>
      <c r="H586" s="203"/>
      <c r="I586" s="203"/>
      <c r="J586" s="203"/>
      <c r="K586" s="203"/>
      <c r="L586" s="203"/>
    </row>
    <row r="587" spans="1:12" s="149" customFormat="1" x14ac:dyDescent="0.25">
      <c r="A587" s="204"/>
      <c r="B587" s="242" t="s">
        <v>721</v>
      </c>
      <c r="C587" s="269">
        <v>1015</v>
      </c>
      <c r="D587" s="637" t="s">
        <v>722</v>
      </c>
      <c r="E587" s="638"/>
      <c r="F587" s="638"/>
      <c r="G587" s="638"/>
      <c r="H587" s="638"/>
      <c r="I587" s="638"/>
      <c r="J587" s="638"/>
      <c r="K587" s="638"/>
      <c r="L587" s="639"/>
    </row>
    <row r="588" spans="1:12" s="149" customFormat="1" ht="52.8" x14ac:dyDescent="0.25">
      <c r="A588" s="204"/>
      <c r="B588" s="242" t="s">
        <v>723</v>
      </c>
      <c r="C588" s="269">
        <v>12001</v>
      </c>
      <c r="D588" s="284" t="s">
        <v>386</v>
      </c>
      <c r="E588" s="284" t="s">
        <v>724</v>
      </c>
      <c r="F588" s="285" t="s">
        <v>387</v>
      </c>
      <c r="G588" s="285" t="s">
        <v>388</v>
      </c>
      <c r="H588" s="285" t="s">
        <v>53</v>
      </c>
      <c r="I588" s="284" t="s">
        <v>725</v>
      </c>
      <c r="J588" s="284" t="s">
        <v>389</v>
      </c>
      <c r="K588" s="284" t="s">
        <v>882</v>
      </c>
      <c r="L588" s="286" t="s">
        <v>727</v>
      </c>
    </row>
    <row r="589" spans="1:12" s="149" customFormat="1" ht="26.4" x14ac:dyDescent="0.25">
      <c r="A589" s="204"/>
      <c r="B589" s="249" t="s">
        <v>728</v>
      </c>
      <c r="C589" s="44" t="s">
        <v>729</v>
      </c>
      <c r="D589" s="285"/>
      <c r="E589" s="285"/>
      <c r="F589" s="285"/>
      <c r="G589" s="285"/>
      <c r="H589" s="285"/>
      <c r="I589" s="285"/>
      <c r="J589" s="285"/>
      <c r="K589" s="285"/>
      <c r="L589" s="287"/>
    </row>
    <row r="590" spans="1:12" s="149" customFormat="1" ht="105.6" x14ac:dyDescent="0.25">
      <c r="A590" s="204"/>
      <c r="B590" s="249" t="s">
        <v>730</v>
      </c>
      <c r="C590" s="44" t="s">
        <v>731</v>
      </c>
      <c r="D590" s="285"/>
      <c r="E590" s="285"/>
      <c r="F590" s="285"/>
      <c r="G590" s="285"/>
      <c r="H590" s="285"/>
      <c r="I590" s="285"/>
      <c r="J590" s="285"/>
      <c r="K590" s="285"/>
      <c r="L590" s="287"/>
    </row>
    <row r="591" spans="1:12" s="149" customFormat="1" x14ac:dyDescent="0.25">
      <c r="A591" s="204"/>
      <c r="B591" s="249" t="s">
        <v>732</v>
      </c>
      <c r="C591" s="44" t="s">
        <v>733</v>
      </c>
      <c r="D591" s="285"/>
      <c r="E591" s="285"/>
      <c r="F591" s="285"/>
      <c r="G591" s="285"/>
      <c r="H591" s="285"/>
      <c r="I591" s="285"/>
      <c r="J591" s="285"/>
      <c r="K591" s="285"/>
      <c r="L591" s="287"/>
    </row>
    <row r="592" spans="1:12" s="149" customFormat="1" ht="39.6" x14ac:dyDescent="0.25">
      <c r="A592" s="204"/>
      <c r="B592" s="44" t="s">
        <v>734</v>
      </c>
      <c r="C592" s="45" t="s">
        <v>742</v>
      </c>
      <c r="D592" s="285"/>
      <c r="E592" s="285"/>
      <c r="F592" s="285"/>
      <c r="G592" s="285"/>
      <c r="H592" s="285"/>
      <c r="I592" s="285"/>
      <c r="J592" s="285"/>
      <c r="K592" s="285"/>
      <c r="L592" s="287"/>
    </row>
    <row r="593" spans="1:12" s="149" customFormat="1" x14ac:dyDescent="0.25">
      <c r="A593" s="204"/>
      <c r="B593" s="270"/>
      <c r="C593" s="271" t="s">
        <v>736</v>
      </c>
      <c r="D593" s="288"/>
      <c r="E593" s="288"/>
      <c r="F593" s="285"/>
      <c r="G593" s="285"/>
      <c r="H593" s="285"/>
      <c r="I593" s="288"/>
      <c r="J593" s="288"/>
      <c r="K593" s="288"/>
      <c r="L593" s="289"/>
    </row>
    <row r="594" spans="1:12" s="149" customFormat="1" x14ac:dyDescent="0.25">
      <c r="A594" s="204"/>
      <c r="B594" s="523" t="s">
        <v>737</v>
      </c>
      <c r="C594" s="524"/>
      <c r="D594" s="49">
        <v>16</v>
      </c>
      <c r="E594" s="49">
        <v>19</v>
      </c>
      <c r="F594" s="49">
        <v>19</v>
      </c>
      <c r="G594" s="49">
        <v>19</v>
      </c>
      <c r="H594" s="49">
        <v>19</v>
      </c>
      <c r="I594" s="49">
        <v>19</v>
      </c>
      <c r="J594" s="49">
        <v>19</v>
      </c>
      <c r="K594" s="49">
        <v>19</v>
      </c>
      <c r="L594" s="272"/>
    </row>
    <row r="595" spans="1:12" s="283" customFormat="1" x14ac:dyDescent="0.25">
      <c r="A595" s="369"/>
      <c r="B595" s="280" t="s">
        <v>739</v>
      </c>
      <c r="C595" s="281"/>
      <c r="D595" s="48">
        <v>1089.21</v>
      </c>
      <c r="E595" s="48">
        <v>1308</v>
      </c>
      <c r="F595" s="48">
        <v>228</v>
      </c>
      <c r="G595" s="48">
        <v>570</v>
      </c>
      <c r="H595" s="48">
        <v>912</v>
      </c>
      <c r="I595" s="48">
        <v>1368</v>
      </c>
      <c r="J595" s="48">
        <v>1368</v>
      </c>
      <c r="K595" s="48">
        <v>1368</v>
      </c>
      <c r="L595" s="282"/>
    </row>
    <row r="596" spans="1:12" s="149" customFormat="1" x14ac:dyDescent="0.25">
      <c r="A596" s="204"/>
      <c r="B596" s="277"/>
      <c r="C596" s="277"/>
      <c r="D596" s="46"/>
      <c r="E596" s="47"/>
      <c r="F596" s="47"/>
      <c r="G596" s="47"/>
      <c r="H596" s="47"/>
      <c r="I596" s="47"/>
      <c r="J596" s="47"/>
      <c r="K596" s="47"/>
      <c r="L596" s="206"/>
    </row>
    <row r="597" spans="1:12" s="149" customFormat="1" x14ac:dyDescent="0.25">
      <c r="A597" s="204"/>
      <c r="B597" s="242" t="s">
        <v>369</v>
      </c>
      <c r="C597" s="44" t="s">
        <v>719</v>
      </c>
      <c r="D597" s="203"/>
      <c r="E597" s="203"/>
      <c r="F597" s="203"/>
      <c r="G597" s="203"/>
      <c r="H597" s="203"/>
      <c r="I597" s="203"/>
      <c r="J597" s="203"/>
      <c r="K597" s="203"/>
      <c r="L597" s="203"/>
    </row>
    <row r="598" spans="1:12" s="149" customFormat="1" ht="26.4" x14ac:dyDescent="0.25">
      <c r="A598" s="204"/>
      <c r="B598" s="242" t="s">
        <v>370</v>
      </c>
      <c r="C598" s="268">
        <v>105016</v>
      </c>
      <c r="D598" s="203"/>
      <c r="E598" s="203"/>
      <c r="F598" s="203"/>
      <c r="G598" s="203"/>
      <c r="H598" s="203"/>
      <c r="I598" s="203"/>
      <c r="J598" s="203"/>
      <c r="K598" s="203"/>
      <c r="L598" s="203"/>
    </row>
    <row r="599" spans="1:12" s="149" customFormat="1" x14ac:dyDescent="0.25">
      <c r="A599" s="204"/>
      <c r="B599" s="242" t="s">
        <v>371</v>
      </c>
      <c r="C599" s="290" t="s">
        <v>81</v>
      </c>
      <c r="D599" s="203"/>
      <c r="E599" s="203"/>
      <c r="F599" s="203"/>
      <c r="G599" s="203"/>
      <c r="H599" s="203"/>
      <c r="I599" s="203"/>
      <c r="J599" s="203"/>
      <c r="K599" s="203"/>
      <c r="L599" s="203"/>
    </row>
    <row r="600" spans="1:12" s="149" customFormat="1" x14ac:dyDescent="0.25">
      <c r="A600" s="204"/>
      <c r="B600" s="242" t="s">
        <v>721</v>
      </c>
      <c r="C600" s="269">
        <v>1015</v>
      </c>
      <c r="D600" s="637" t="s">
        <v>722</v>
      </c>
      <c r="E600" s="638"/>
      <c r="F600" s="638"/>
      <c r="G600" s="638"/>
      <c r="H600" s="638"/>
      <c r="I600" s="638"/>
      <c r="J600" s="638"/>
      <c r="K600" s="638"/>
      <c r="L600" s="639"/>
    </row>
    <row r="601" spans="1:12" s="149" customFormat="1" ht="52.8" x14ac:dyDescent="0.25">
      <c r="A601" s="204"/>
      <c r="B601" s="242" t="s">
        <v>723</v>
      </c>
      <c r="C601" s="269">
        <v>12001</v>
      </c>
      <c r="D601" s="284" t="s">
        <v>386</v>
      </c>
      <c r="E601" s="284" t="s">
        <v>724</v>
      </c>
      <c r="F601" s="285" t="s">
        <v>387</v>
      </c>
      <c r="G601" s="285" t="s">
        <v>388</v>
      </c>
      <c r="H601" s="285" t="s">
        <v>53</v>
      </c>
      <c r="I601" s="284" t="s">
        <v>725</v>
      </c>
      <c r="J601" s="284" t="s">
        <v>389</v>
      </c>
      <c r="K601" s="284" t="s">
        <v>882</v>
      </c>
      <c r="L601" s="286" t="s">
        <v>727</v>
      </c>
    </row>
    <row r="602" spans="1:12" s="149" customFormat="1" ht="26.4" x14ac:dyDescent="0.25">
      <c r="A602" s="204"/>
      <c r="B602" s="249" t="s">
        <v>728</v>
      </c>
      <c r="C602" s="44" t="s">
        <v>729</v>
      </c>
      <c r="D602" s="285"/>
      <c r="E602" s="285"/>
      <c r="F602" s="285"/>
      <c r="G602" s="285"/>
      <c r="H602" s="285"/>
      <c r="I602" s="285"/>
      <c r="J602" s="285"/>
      <c r="K602" s="285"/>
      <c r="L602" s="287"/>
    </row>
    <row r="603" spans="1:12" s="149" customFormat="1" ht="105.6" x14ac:dyDescent="0.25">
      <c r="A603" s="204"/>
      <c r="B603" s="249" t="s">
        <v>730</v>
      </c>
      <c r="C603" s="44" t="s">
        <v>731</v>
      </c>
      <c r="D603" s="285"/>
      <c r="E603" s="285"/>
      <c r="F603" s="285"/>
      <c r="G603" s="285"/>
      <c r="H603" s="285"/>
      <c r="I603" s="285"/>
      <c r="J603" s="285"/>
      <c r="K603" s="285"/>
      <c r="L603" s="287"/>
    </row>
    <row r="604" spans="1:12" s="149" customFormat="1" x14ac:dyDescent="0.25">
      <c r="A604" s="204"/>
      <c r="B604" s="249" t="s">
        <v>732</v>
      </c>
      <c r="C604" s="44" t="s">
        <v>733</v>
      </c>
      <c r="D604" s="285"/>
      <c r="E604" s="285"/>
      <c r="F604" s="285"/>
      <c r="G604" s="285"/>
      <c r="H604" s="285"/>
      <c r="I604" s="285"/>
      <c r="J604" s="285"/>
      <c r="K604" s="285"/>
      <c r="L604" s="287"/>
    </row>
    <row r="605" spans="1:12" s="149" customFormat="1" ht="39.6" x14ac:dyDescent="0.25">
      <c r="A605" s="204"/>
      <c r="B605" s="44" t="s">
        <v>734</v>
      </c>
      <c r="C605" s="45" t="s">
        <v>742</v>
      </c>
      <c r="D605" s="285"/>
      <c r="E605" s="285"/>
      <c r="F605" s="285"/>
      <c r="G605" s="285"/>
      <c r="H605" s="285"/>
      <c r="I605" s="285"/>
      <c r="J605" s="285"/>
      <c r="K605" s="285"/>
      <c r="L605" s="287"/>
    </row>
    <row r="606" spans="1:12" s="149" customFormat="1" x14ac:dyDescent="0.25">
      <c r="A606" s="204"/>
      <c r="B606" s="270"/>
      <c r="C606" s="271" t="s">
        <v>736</v>
      </c>
      <c r="D606" s="288"/>
      <c r="E606" s="288"/>
      <c r="F606" s="285"/>
      <c r="G606" s="285"/>
      <c r="H606" s="285"/>
      <c r="I606" s="288"/>
      <c r="J606" s="288"/>
      <c r="K606" s="288"/>
      <c r="L606" s="289"/>
    </row>
    <row r="607" spans="1:12" s="149" customFormat="1" x14ac:dyDescent="0.25">
      <c r="A607" s="204"/>
      <c r="B607" s="523" t="s">
        <v>737</v>
      </c>
      <c r="C607" s="524"/>
      <c r="D607" s="49">
        <v>112</v>
      </c>
      <c r="E607" s="49">
        <v>148</v>
      </c>
      <c r="F607" s="49">
        <v>148</v>
      </c>
      <c r="G607" s="49">
        <v>148</v>
      </c>
      <c r="H607" s="49">
        <v>148</v>
      </c>
      <c r="I607" s="49">
        <v>148</v>
      </c>
      <c r="J607" s="49">
        <v>148</v>
      </c>
      <c r="K607" s="49">
        <v>148</v>
      </c>
      <c r="L607" s="272"/>
    </row>
    <row r="608" spans="1:12" s="283" customFormat="1" x14ac:dyDescent="0.25">
      <c r="A608" s="369"/>
      <c r="B608" s="280" t="s">
        <v>739</v>
      </c>
      <c r="C608" s="281"/>
      <c r="D608" s="48">
        <v>8045.68</v>
      </c>
      <c r="E608" s="48">
        <v>10656</v>
      </c>
      <c r="F608" s="48">
        <v>1776</v>
      </c>
      <c r="G608" s="48">
        <v>4440</v>
      </c>
      <c r="H608" s="48">
        <v>7104</v>
      </c>
      <c r="I608" s="48">
        <v>10656</v>
      </c>
      <c r="J608" s="48">
        <v>10656</v>
      </c>
      <c r="K608" s="48">
        <v>10656</v>
      </c>
      <c r="L608" s="282"/>
    </row>
    <row r="609" spans="1:12" s="149" customFormat="1" x14ac:dyDescent="0.25">
      <c r="A609" s="204"/>
      <c r="B609" s="277"/>
      <c r="C609" s="277"/>
      <c r="D609" s="46"/>
      <c r="E609" s="47"/>
      <c r="F609" s="47"/>
      <c r="G609" s="47"/>
      <c r="H609" s="47"/>
      <c r="I609" s="47"/>
      <c r="J609" s="47"/>
      <c r="K609" s="47"/>
      <c r="L609" s="206"/>
    </row>
    <row r="610" spans="1:12" s="149" customFormat="1" x14ac:dyDescent="0.25">
      <c r="A610" s="204"/>
      <c r="B610" s="242" t="s">
        <v>369</v>
      </c>
      <c r="C610" s="44" t="s">
        <v>719</v>
      </c>
      <c r="D610" s="203"/>
      <c r="E610" s="203"/>
      <c r="F610" s="203"/>
      <c r="G610" s="203"/>
      <c r="H610" s="203"/>
      <c r="I610" s="203"/>
      <c r="J610" s="203"/>
      <c r="K610" s="203"/>
      <c r="L610" s="203"/>
    </row>
    <row r="611" spans="1:12" s="149" customFormat="1" ht="26.4" x14ac:dyDescent="0.25">
      <c r="A611" s="204"/>
      <c r="B611" s="242" t="s">
        <v>370</v>
      </c>
      <c r="C611" s="268">
        <v>105017</v>
      </c>
      <c r="D611" s="203"/>
      <c r="E611" s="203"/>
      <c r="F611" s="203"/>
      <c r="G611" s="203"/>
      <c r="H611" s="203"/>
      <c r="I611" s="203"/>
      <c r="J611" s="203"/>
      <c r="K611" s="203"/>
      <c r="L611" s="203"/>
    </row>
    <row r="612" spans="1:12" s="149" customFormat="1" x14ac:dyDescent="0.25">
      <c r="A612" s="204"/>
      <c r="B612" s="242" t="s">
        <v>371</v>
      </c>
      <c r="C612" s="290" t="s">
        <v>82</v>
      </c>
      <c r="D612" s="203"/>
      <c r="E612" s="203"/>
      <c r="F612" s="203"/>
      <c r="G612" s="203"/>
      <c r="H612" s="203"/>
      <c r="I612" s="203"/>
      <c r="J612" s="203"/>
      <c r="K612" s="203"/>
      <c r="L612" s="203"/>
    </row>
    <row r="613" spans="1:12" s="149" customFormat="1" x14ac:dyDescent="0.25">
      <c r="A613" s="204"/>
      <c r="B613" s="242" t="s">
        <v>721</v>
      </c>
      <c r="C613" s="269">
        <v>1015</v>
      </c>
      <c r="D613" s="637" t="s">
        <v>722</v>
      </c>
      <c r="E613" s="638"/>
      <c r="F613" s="638"/>
      <c r="G613" s="638"/>
      <c r="H613" s="638"/>
      <c r="I613" s="638"/>
      <c r="J613" s="638"/>
      <c r="K613" s="638"/>
      <c r="L613" s="639"/>
    </row>
    <row r="614" spans="1:12" s="149" customFormat="1" ht="52.8" x14ac:dyDescent="0.25">
      <c r="A614" s="204"/>
      <c r="B614" s="242" t="s">
        <v>723</v>
      </c>
      <c r="C614" s="269">
        <v>12001</v>
      </c>
      <c r="D614" s="284" t="s">
        <v>386</v>
      </c>
      <c r="E614" s="284" t="s">
        <v>724</v>
      </c>
      <c r="F614" s="285" t="s">
        <v>387</v>
      </c>
      <c r="G614" s="285" t="s">
        <v>388</v>
      </c>
      <c r="H614" s="285" t="s">
        <v>53</v>
      </c>
      <c r="I614" s="284" t="s">
        <v>725</v>
      </c>
      <c r="J614" s="284" t="s">
        <v>389</v>
      </c>
      <c r="K614" s="284" t="s">
        <v>882</v>
      </c>
      <c r="L614" s="286" t="s">
        <v>727</v>
      </c>
    </row>
    <row r="615" spans="1:12" s="149" customFormat="1" ht="26.4" x14ac:dyDescent="0.25">
      <c r="A615" s="204"/>
      <c r="B615" s="249" t="s">
        <v>728</v>
      </c>
      <c r="C615" s="44" t="s">
        <v>729</v>
      </c>
      <c r="D615" s="285"/>
      <c r="E615" s="285"/>
      <c r="F615" s="285"/>
      <c r="G615" s="285"/>
      <c r="H615" s="285"/>
      <c r="I615" s="285"/>
      <c r="J615" s="285"/>
      <c r="K615" s="285"/>
      <c r="L615" s="287"/>
    </row>
    <row r="616" spans="1:12" s="149" customFormat="1" ht="105.6" x14ac:dyDescent="0.25">
      <c r="A616" s="204"/>
      <c r="B616" s="249" t="s">
        <v>730</v>
      </c>
      <c r="C616" s="44" t="s">
        <v>731</v>
      </c>
      <c r="D616" s="285"/>
      <c r="E616" s="285"/>
      <c r="F616" s="285"/>
      <c r="G616" s="285"/>
      <c r="H616" s="285"/>
      <c r="I616" s="285"/>
      <c r="J616" s="285"/>
      <c r="K616" s="285"/>
      <c r="L616" s="287"/>
    </row>
    <row r="617" spans="1:12" s="149" customFormat="1" x14ac:dyDescent="0.25">
      <c r="A617" s="204"/>
      <c r="B617" s="249" t="s">
        <v>732</v>
      </c>
      <c r="C617" s="44" t="s">
        <v>733</v>
      </c>
      <c r="D617" s="285"/>
      <c r="E617" s="285"/>
      <c r="F617" s="285"/>
      <c r="G617" s="285"/>
      <c r="H617" s="285"/>
      <c r="I617" s="285"/>
      <c r="J617" s="285"/>
      <c r="K617" s="285"/>
      <c r="L617" s="287"/>
    </row>
    <row r="618" spans="1:12" s="149" customFormat="1" ht="39.6" x14ac:dyDescent="0.25">
      <c r="A618" s="204"/>
      <c r="B618" s="44" t="s">
        <v>734</v>
      </c>
      <c r="C618" s="45" t="s">
        <v>742</v>
      </c>
      <c r="D618" s="285"/>
      <c r="E618" s="285"/>
      <c r="F618" s="285"/>
      <c r="G618" s="285"/>
      <c r="H618" s="285"/>
      <c r="I618" s="285"/>
      <c r="J618" s="285"/>
      <c r="K618" s="285"/>
      <c r="L618" s="287"/>
    </row>
    <row r="619" spans="1:12" s="149" customFormat="1" x14ac:dyDescent="0.25">
      <c r="A619" s="204"/>
      <c r="B619" s="270"/>
      <c r="C619" s="271" t="s">
        <v>736</v>
      </c>
      <c r="D619" s="288"/>
      <c r="E619" s="288"/>
      <c r="F619" s="285"/>
      <c r="G619" s="285"/>
      <c r="H619" s="285"/>
      <c r="I619" s="288"/>
      <c r="J619" s="288"/>
      <c r="K619" s="288"/>
      <c r="L619" s="289"/>
    </row>
    <row r="620" spans="1:12" s="149" customFormat="1" x14ac:dyDescent="0.25">
      <c r="A620" s="204"/>
      <c r="B620" s="523" t="s">
        <v>737</v>
      </c>
      <c r="C620" s="524"/>
      <c r="D620" s="49">
        <v>68</v>
      </c>
      <c r="E620" s="49">
        <v>95</v>
      </c>
      <c r="F620" s="49">
        <v>95</v>
      </c>
      <c r="G620" s="49">
        <v>95</v>
      </c>
      <c r="H620" s="49">
        <v>95</v>
      </c>
      <c r="I620" s="49">
        <v>95</v>
      </c>
      <c r="J620" s="49">
        <v>95</v>
      </c>
      <c r="K620" s="49">
        <v>95</v>
      </c>
      <c r="L620" s="272"/>
    </row>
    <row r="621" spans="1:12" s="283" customFormat="1" x14ac:dyDescent="0.25">
      <c r="A621" s="369"/>
      <c r="B621" s="280" t="s">
        <v>739</v>
      </c>
      <c r="C621" s="281"/>
      <c r="D621" s="48">
        <v>4575.6000000000004</v>
      </c>
      <c r="E621" s="48">
        <v>6042</v>
      </c>
      <c r="F621" s="48">
        <v>1140</v>
      </c>
      <c r="G621" s="48">
        <v>2850</v>
      </c>
      <c r="H621" s="48">
        <v>4560</v>
      </c>
      <c r="I621" s="48">
        <v>6840</v>
      </c>
      <c r="J621" s="48">
        <v>6840</v>
      </c>
      <c r="K621" s="48">
        <v>6840</v>
      </c>
      <c r="L621" s="282"/>
    </row>
    <row r="622" spans="1:12" s="149" customFormat="1" x14ac:dyDescent="0.25">
      <c r="A622" s="204"/>
      <c r="B622" s="277"/>
      <c r="C622" s="277"/>
      <c r="D622" s="295"/>
      <c r="E622" s="295"/>
      <c r="F622" s="295"/>
      <c r="G622" s="295"/>
      <c r="H622" s="295"/>
      <c r="I622" s="295"/>
      <c r="J622" s="295"/>
      <c r="K622" s="295"/>
      <c r="L622" s="279"/>
    </row>
    <row r="623" spans="1:12" s="149" customFormat="1" x14ac:dyDescent="0.25">
      <c r="A623" s="204"/>
      <c r="B623" s="242" t="s">
        <v>369</v>
      </c>
      <c r="C623" s="44" t="s">
        <v>719</v>
      </c>
      <c r="D623" s="203"/>
      <c r="E623" s="203"/>
      <c r="F623" s="203"/>
      <c r="G623" s="203"/>
      <c r="H623" s="203"/>
      <c r="I623" s="203"/>
      <c r="J623" s="203"/>
      <c r="K623" s="203"/>
      <c r="L623" s="203"/>
    </row>
    <row r="624" spans="1:12" s="149" customFormat="1" ht="26.4" x14ac:dyDescent="0.25">
      <c r="A624" s="204"/>
      <c r="B624" s="242" t="s">
        <v>370</v>
      </c>
      <c r="C624" s="268">
        <v>105020</v>
      </c>
      <c r="D624" s="203"/>
      <c r="E624" s="203"/>
      <c r="F624" s="203"/>
      <c r="G624" s="203"/>
      <c r="H624" s="203"/>
      <c r="I624" s="203"/>
      <c r="J624" s="203"/>
      <c r="K624" s="203"/>
      <c r="L624" s="203"/>
    </row>
    <row r="625" spans="1:12" s="149" customFormat="1" x14ac:dyDescent="0.25">
      <c r="A625" s="204"/>
      <c r="B625" s="242" t="s">
        <v>371</v>
      </c>
      <c r="C625" s="290" t="s">
        <v>83</v>
      </c>
      <c r="D625" s="203"/>
      <c r="E625" s="203"/>
      <c r="F625" s="203"/>
      <c r="G625" s="203"/>
      <c r="H625" s="203"/>
      <c r="I625" s="203"/>
      <c r="J625" s="203"/>
      <c r="K625" s="203"/>
      <c r="L625" s="203"/>
    </row>
    <row r="626" spans="1:12" s="149" customFormat="1" x14ac:dyDescent="0.25">
      <c r="A626" s="204"/>
      <c r="B626" s="242" t="s">
        <v>721</v>
      </c>
      <c r="C626" s="269">
        <v>1015</v>
      </c>
      <c r="D626" s="637" t="s">
        <v>722</v>
      </c>
      <c r="E626" s="638"/>
      <c r="F626" s="638"/>
      <c r="G626" s="638"/>
      <c r="H626" s="638"/>
      <c r="I626" s="638"/>
      <c r="J626" s="638"/>
      <c r="K626" s="638"/>
      <c r="L626" s="639"/>
    </row>
    <row r="627" spans="1:12" s="149" customFormat="1" ht="52.8" x14ac:dyDescent="0.25">
      <c r="A627" s="204"/>
      <c r="B627" s="242" t="s">
        <v>723</v>
      </c>
      <c r="C627" s="269">
        <v>12001</v>
      </c>
      <c r="D627" s="284" t="s">
        <v>386</v>
      </c>
      <c r="E627" s="284" t="s">
        <v>724</v>
      </c>
      <c r="F627" s="285" t="s">
        <v>387</v>
      </c>
      <c r="G627" s="285" t="s">
        <v>388</v>
      </c>
      <c r="H627" s="285" t="s">
        <v>53</v>
      </c>
      <c r="I627" s="284" t="s">
        <v>725</v>
      </c>
      <c r="J627" s="284" t="s">
        <v>389</v>
      </c>
      <c r="K627" s="284" t="s">
        <v>726</v>
      </c>
      <c r="L627" s="286" t="s">
        <v>727</v>
      </c>
    </row>
    <row r="628" spans="1:12" s="149" customFormat="1" ht="26.4" x14ac:dyDescent="0.25">
      <c r="A628" s="204"/>
      <c r="B628" s="249" t="s">
        <v>728</v>
      </c>
      <c r="C628" s="44" t="s">
        <v>729</v>
      </c>
      <c r="D628" s="285"/>
      <c r="E628" s="285"/>
      <c r="F628" s="285"/>
      <c r="G628" s="285"/>
      <c r="H628" s="285"/>
      <c r="I628" s="285"/>
      <c r="J628" s="285"/>
      <c r="K628" s="285"/>
      <c r="L628" s="287"/>
    </row>
    <row r="629" spans="1:12" s="149" customFormat="1" ht="105.6" x14ac:dyDescent="0.25">
      <c r="A629" s="204"/>
      <c r="B629" s="249" t="s">
        <v>730</v>
      </c>
      <c r="C629" s="44" t="s">
        <v>731</v>
      </c>
      <c r="D629" s="285"/>
      <c r="E629" s="285"/>
      <c r="F629" s="285"/>
      <c r="G629" s="285"/>
      <c r="H629" s="285"/>
      <c r="I629" s="285"/>
      <c r="J629" s="285"/>
      <c r="K629" s="285"/>
      <c r="L629" s="287"/>
    </row>
    <row r="630" spans="1:12" s="149" customFormat="1" x14ac:dyDescent="0.25">
      <c r="A630" s="204"/>
      <c r="B630" s="249" t="s">
        <v>732</v>
      </c>
      <c r="C630" s="44" t="s">
        <v>733</v>
      </c>
      <c r="D630" s="285"/>
      <c r="E630" s="285"/>
      <c r="F630" s="285"/>
      <c r="G630" s="285"/>
      <c r="H630" s="285"/>
      <c r="I630" s="285"/>
      <c r="J630" s="285"/>
      <c r="K630" s="285"/>
      <c r="L630" s="287"/>
    </row>
    <row r="631" spans="1:12" s="149" customFormat="1" ht="39.6" x14ac:dyDescent="0.25">
      <c r="A631" s="204"/>
      <c r="B631" s="44" t="s">
        <v>734</v>
      </c>
      <c r="C631" s="45" t="s">
        <v>742</v>
      </c>
      <c r="D631" s="285"/>
      <c r="E631" s="285"/>
      <c r="F631" s="285"/>
      <c r="G631" s="285"/>
      <c r="H631" s="285"/>
      <c r="I631" s="285"/>
      <c r="J631" s="285"/>
      <c r="K631" s="285"/>
      <c r="L631" s="287"/>
    </row>
    <row r="632" spans="1:12" s="149" customFormat="1" x14ac:dyDescent="0.25">
      <c r="A632" s="204"/>
      <c r="B632" s="270"/>
      <c r="C632" s="271" t="s">
        <v>736</v>
      </c>
      <c r="D632" s="288"/>
      <c r="E632" s="288"/>
      <c r="F632" s="285"/>
      <c r="G632" s="285"/>
      <c r="H632" s="285"/>
      <c r="I632" s="288"/>
      <c r="J632" s="288"/>
      <c r="K632" s="288"/>
      <c r="L632" s="289"/>
    </row>
    <row r="633" spans="1:12" s="149" customFormat="1" x14ac:dyDescent="0.25">
      <c r="A633" s="204"/>
      <c r="B633" s="523" t="s">
        <v>737</v>
      </c>
      <c r="C633" s="524"/>
      <c r="D633" s="49">
        <v>24</v>
      </c>
      <c r="E633" s="49">
        <v>39</v>
      </c>
      <c r="F633" s="49">
        <v>39</v>
      </c>
      <c r="G633" s="49">
        <v>39</v>
      </c>
      <c r="H633" s="49">
        <v>39</v>
      </c>
      <c r="I633" s="49">
        <v>39</v>
      </c>
      <c r="J633" s="49">
        <v>39</v>
      </c>
      <c r="K633" s="49">
        <v>39</v>
      </c>
      <c r="L633" s="272"/>
    </row>
    <row r="634" spans="1:12" s="283" customFormat="1" x14ac:dyDescent="0.25">
      <c r="A634" s="369"/>
      <c r="B634" s="280" t="s">
        <v>739</v>
      </c>
      <c r="C634" s="281"/>
      <c r="D634" s="48">
        <v>1590</v>
      </c>
      <c r="E634" s="48">
        <v>2628</v>
      </c>
      <c r="F634" s="48">
        <v>468</v>
      </c>
      <c r="G634" s="48">
        <v>1170</v>
      </c>
      <c r="H634" s="48">
        <v>1872</v>
      </c>
      <c r="I634" s="48">
        <v>2808</v>
      </c>
      <c r="J634" s="48">
        <v>2808</v>
      </c>
      <c r="K634" s="48">
        <v>2808</v>
      </c>
      <c r="L634" s="282"/>
    </row>
    <row r="635" spans="1:12" s="149" customFormat="1" x14ac:dyDescent="0.25">
      <c r="A635" s="204"/>
      <c r="B635" s="277"/>
      <c r="C635" s="277"/>
      <c r="D635" s="295"/>
      <c r="E635" s="295"/>
      <c r="F635" s="295"/>
      <c r="G635" s="295"/>
      <c r="H635" s="295"/>
      <c r="I635" s="295"/>
      <c r="J635" s="295"/>
      <c r="K635" s="295"/>
      <c r="L635" s="279"/>
    </row>
    <row r="636" spans="1:12" s="149" customFormat="1" x14ac:dyDescent="0.25">
      <c r="A636" s="204"/>
      <c r="B636" s="242" t="s">
        <v>369</v>
      </c>
      <c r="C636" s="44" t="s">
        <v>719</v>
      </c>
      <c r="D636" s="203"/>
      <c r="E636" s="203"/>
      <c r="F636" s="203"/>
      <c r="G636" s="203"/>
      <c r="H636" s="203"/>
      <c r="I636" s="203"/>
      <c r="J636" s="203"/>
      <c r="K636" s="203"/>
      <c r="L636" s="203"/>
    </row>
    <row r="637" spans="1:12" s="149" customFormat="1" ht="26.4" x14ac:dyDescent="0.25">
      <c r="A637" s="204"/>
      <c r="B637" s="242" t="s">
        <v>370</v>
      </c>
      <c r="C637" s="269">
        <v>105021</v>
      </c>
      <c r="D637" s="203"/>
      <c r="E637" s="203"/>
      <c r="F637" s="203"/>
      <c r="G637" s="203"/>
      <c r="H637" s="203"/>
      <c r="I637" s="203"/>
      <c r="J637" s="203"/>
      <c r="K637" s="203"/>
      <c r="L637" s="203"/>
    </row>
    <row r="638" spans="1:12" s="149" customFormat="1" x14ac:dyDescent="0.25">
      <c r="A638" s="204"/>
      <c r="B638" s="242" t="s">
        <v>371</v>
      </c>
      <c r="C638" s="290" t="s">
        <v>84</v>
      </c>
      <c r="D638" s="203"/>
      <c r="E638" s="203"/>
      <c r="F638" s="203"/>
      <c r="G638" s="203"/>
      <c r="H638" s="203"/>
      <c r="I638" s="203"/>
      <c r="J638" s="203"/>
      <c r="K638" s="203"/>
      <c r="L638" s="203"/>
    </row>
    <row r="639" spans="1:12" s="149" customFormat="1" x14ac:dyDescent="0.25">
      <c r="A639" s="204"/>
      <c r="B639" s="242" t="s">
        <v>721</v>
      </c>
      <c r="C639" s="269">
        <v>1015</v>
      </c>
      <c r="D639" s="637" t="s">
        <v>722</v>
      </c>
      <c r="E639" s="638"/>
      <c r="F639" s="638"/>
      <c r="G639" s="638"/>
      <c r="H639" s="638"/>
      <c r="I639" s="638"/>
      <c r="J639" s="638"/>
      <c r="K639" s="638"/>
      <c r="L639" s="639"/>
    </row>
    <row r="640" spans="1:12" s="149" customFormat="1" ht="52.8" x14ac:dyDescent="0.25">
      <c r="A640" s="204"/>
      <c r="B640" s="242" t="s">
        <v>723</v>
      </c>
      <c r="C640" s="269">
        <v>12001</v>
      </c>
      <c r="D640" s="284" t="s">
        <v>386</v>
      </c>
      <c r="E640" s="284" t="s">
        <v>724</v>
      </c>
      <c r="F640" s="285" t="s">
        <v>387</v>
      </c>
      <c r="G640" s="285" t="s">
        <v>388</v>
      </c>
      <c r="H640" s="285" t="s">
        <v>53</v>
      </c>
      <c r="I640" s="284" t="s">
        <v>725</v>
      </c>
      <c r="J640" s="284" t="s">
        <v>389</v>
      </c>
      <c r="K640" s="284" t="s">
        <v>882</v>
      </c>
      <c r="L640" s="286" t="s">
        <v>727</v>
      </c>
    </row>
    <row r="641" spans="1:12" s="149" customFormat="1" ht="26.4" x14ac:dyDescent="0.25">
      <c r="A641" s="204"/>
      <c r="B641" s="249" t="s">
        <v>728</v>
      </c>
      <c r="C641" s="44" t="s">
        <v>729</v>
      </c>
      <c r="D641" s="285"/>
      <c r="E641" s="285"/>
      <c r="F641" s="285"/>
      <c r="G641" s="285"/>
      <c r="H641" s="285"/>
      <c r="I641" s="285"/>
      <c r="J641" s="285"/>
      <c r="K641" s="285"/>
      <c r="L641" s="287"/>
    </row>
    <row r="642" spans="1:12" s="149" customFormat="1" ht="105.6" x14ac:dyDescent="0.25">
      <c r="A642" s="204"/>
      <c r="B642" s="249" t="s">
        <v>730</v>
      </c>
      <c r="C642" s="44" t="s">
        <v>731</v>
      </c>
      <c r="D642" s="285"/>
      <c r="E642" s="285"/>
      <c r="F642" s="285"/>
      <c r="G642" s="285"/>
      <c r="H642" s="285"/>
      <c r="I642" s="285"/>
      <c r="J642" s="285"/>
      <c r="K642" s="285"/>
      <c r="L642" s="287"/>
    </row>
    <row r="643" spans="1:12" s="149" customFormat="1" x14ac:dyDescent="0.25">
      <c r="A643" s="204"/>
      <c r="B643" s="249" t="s">
        <v>732</v>
      </c>
      <c r="C643" s="44" t="s">
        <v>733</v>
      </c>
      <c r="D643" s="285"/>
      <c r="E643" s="285"/>
      <c r="F643" s="285"/>
      <c r="G643" s="285"/>
      <c r="H643" s="285"/>
      <c r="I643" s="285"/>
      <c r="J643" s="285"/>
      <c r="K643" s="285"/>
      <c r="L643" s="287"/>
    </row>
    <row r="644" spans="1:12" s="149" customFormat="1" ht="39.6" x14ac:dyDescent="0.25">
      <c r="A644" s="204"/>
      <c r="B644" s="44" t="s">
        <v>734</v>
      </c>
      <c r="C644" s="45" t="s">
        <v>742</v>
      </c>
      <c r="D644" s="285"/>
      <c r="E644" s="285"/>
      <c r="F644" s="285"/>
      <c r="G644" s="285"/>
      <c r="H644" s="285"/>
      <c r="I644" s="285"/>
      <c r="J644" s="285"/>
      <c r="K644" s="285"/>
      <c r="L644" s="287"/>
    </row>
    <row r="645" spans="1:12" s="149" customFormat="1" x14ac:dyDescent="0.25">
      <c r="A645" s="204"/>
      <c r="B645" s="270"/>
      <c r="C645" s="271" t="s">
        <v>736</v>
      </c>
      <c r="D645" s="288"/>
      <c r="E645" s="288"/>
      <c r="F645" s="285"/>
      <c r="G645" s="285"/>
      <c r="H645" s="285"/>
      <c r="I645" s="288"/>
      <c r="J645" s="288"/>
      <c r="K645" s="288"/>
      <c r="L645" s="289"/>
    </row>
    <row r="646" spans="1:12" s="149" customFormat="1" x14ac:dyDescent="0.25">
      <c r="A646" s="204"/>
      <c r="B646" s="523" t="s">
        <v>737</v>
      </c>
      <c r="C646" s="524"/>
      <c r="D646" s="49">
        <v>855</v>
      </c>
      <c r="E646" s="49">
        <v>1000</v>
      </c>
      <c r="F646" s="49">
        <v>920</v>
      </c>
      <c r="G646" s="49">
        <v>960</v>
      </c>
      <c r="H646" s="49">
        <v>970</v>
      </c>
      <c r="I646" s="49">
        <v>1000</v>
      </c>
      <c r="J646" s="49">
        <v>1000</v>
      </c>
      <c r="K646" s="49">
        <v>1000</v>
      </c>
      <c r="L646" s="272"/>
    </row>
    <row r="647" spans="1:12" s="283" customFormat="1" x14ac:dyDescent="0.25">
      <c r="A647" s="369"/>
      <c r="B647" s="280" t="s">
        <v>739</v>
      </c>
      <c r="C647" s="281"/>
      <c r="D647" s="48">
        <v>61578</v>
      </c>
      <c r="E647" s="48">
        <v>68940</v>
      </c>
      <c r="F647" s="48">
        <v>11040</v>
      </c>
      <c r="G647" s="48">
        <v>28320</v>
      </c>
      <c r="H647" s="48">
        <v>45780</v>
      </c>
      <c r="I647" s="48">
        <v>69780</v>
      </c>
      <c r="J647" s="48">
        <v>72000</v>
      </c>
      <c r="K647" s="48">
        <v>72000</v>
      </c>
      <c r="L647" s="282"/>
    </row>
    <row r="648" spans="1:12" s="149" customFormat="1" x14ac:dyDescent="0.25">
      <c r="A648" s="204"/>
      <c r="B648" s="277"/>
      <c r="C648" s="277"/>
      <c r="D648" s="295"/>
      <c r="E648" s="295"/>
      <c r="F648" s="295"/>
      <c r="G648" s="295"/>
      <c r="H648" s="295"/>
      <c r="I648" s="295"/>
      <c r="J648" s="295"/>
      <c r="K648" s="295"/>
      <c r="L648" s="279"/>
    </row>
    <row r="649" spans="1:12" s="149" customFormat="1" x14ac:dyDescent="0.25">
      <c r="A649" s="204"/>
      <c r="B649" s="242" t="s">
        <v>369</v>
      </c>
      <c r="C649" s="268" t="s">
        <v>719</v>
      </c>
      <c r="D649" s="203"/>
      <c r="E649" s="203"/>
      <c r="F649" s="203"/>
      <c r="G649" s="203"/>
      <c r="H649" s="203"/>
      <c r="I649" s="203"/>
      <c r="J649" s="203"/>
      <c r="K649" s="203"/>
      <c r="L649" s="203"/>
    </row>
    <row r="650" spans="1:12" s="149" customFormat="1" ht="26.4" x14ac:dyDescent="0.25">
      <c r="A650" s="204"/>
      <c r="B650" s="242" t="s">
        <v>370</v>
      </c>
      <c r="C650" s="268">
        <v>105033</v>
      </c>
      <c r="D650" s="203"/>
      <c r="E650" s="203"/>
      <c r="F650" s="203"/>
      <c r="G650" s="203"/>
      <c r="H650" s="203"/>
      <c r="I650" s="203"/>
      <c r="J650" s="203"/>
      <c r="K650" s="203"/>
      <c r="L650" s="203"/>
    </row>
    <row r="651" spans="1:12" s="149" customFormat="1" x14ac:dyDescent="0.25">
      <c r="A651" s="204"/>
      <c r="B651" s="242" t="s">
        <v>371</v>
      </c>
      <c r="C651" s="290" t="s">
        <v>85</v>
      </c>
      <c r="D651" s="203"/>
      <c r="E651" s="203"/>
      <c r="F651" s="203"/>
      <c r="G651" s="203"/>
      <c r="H651" s="203"/>
      <c r="I651" s="203"/>
      <c r="J651" s="203"/>
      <c r="K651" s="203"/>
      <c r="L651" s="203"/>
    </row>
    <row r="652" spans="1:12" s="149" customFormat="1" x14ac:dyDescent="0.25">
      <c r="A652" s="204"/>
      <c r="B652" s="242" t="s">
        <v>721</v>
      </c>
      <c r="C652" s="269">
        <v>1015</v>
      </c>
      <c r="D652" s="637" t="s">
        <v>722</v>
      </c>
      <c r="E652" s="638"/>
      <c r="F652" s="638"/>
      <c r="G652" s="638"/>
      <c r="H652" s="638"/>
      <c r="I652" s="638"/>
      <c r="J652" s="638"/>
      <c r="K652" s="638"/>
      <c r="L652" s="639"/>
    </row>
    <row r="653" spans="1:12" s="149" customFormat="1" ht="52.8" x14ac:dyDescent="0.25">
      <c r="A653" s="204"/>
      <c r="B653" s="242" t="s">
        <v>723</v>
      </c>
      <c r="C653" s="269">
        <v>12001</v>
      </c>
      <c r="D653" s="284" t="s">
        <v>386</v>
      </c>
      <c r="E653" s="284" t="s">
        <v>724</v>
      </c>
      <c r="F653" s="285" t="s">
        <v>387</v>
      </c>
      <c r="G653" s="285" t="s">
        <v>388</v>
      </c>
      <c r="H653" s="285" t="s">
        <v>53</v>
      </c>
      <c r="I653" s="284" t="s">
        <v>725</v>
      </c>
      <c r="J653" s="284" t="s">
        <v>389</v>
      </c>
      <c r="K653" s="284" t="s">
        <v>726</v>
      </c>
      <c r="L653" s="286" t="s">
        <v>727</v>
      </c>
    </row>
    <row r="654" spans="1:12" s="149" customFormat="1" ht="26.4" x14ac:dyDescent="0.25">
      <c r="A654" s="204"/>
      <c r="B654" s="249" t="s">
        <v>728</v>
      </c>
      <c r="C654" s="44" t="s">
        <v>729</v>
      </c>
      <c r="D654" s="285"/>
      <c r="E654" s="285"/>
      <c r="F654" s="285"/>
      <c r="G654" s="285"/>
      <c r="H654" s="285"/>
      <c r="I654" s="285"/>
      <c r="J654" s="285"/>
      <c r="K654" s="285"/>
      <c r="L654" s="287"/>
    </row>
    <row r="655" spans="1:12" s="149" customFormat="1" ht="105.6" x14ac:dyDescent="0.25">
      <c r="A655" s="204"/>
      <c r="B655" s="249" t="s">
        <v>730</v>
      </c>
      <c r="C655" s="44" t="s">
        <v>731</v>
      </c>
      <c r="D655" s="285"/>
      <c r="E655" s="285"/>
      <c r="F655" s="285"/>
      <c r="G655" s="285"/>
      <c r="H655" s="285"/>
      <c r="I655" s="285"/>
      <c r="J655" s="285"/>
      <c r="K655" s="285"/>
      <c r="L655" s="287"/>
    </row>
    <row r="656" spans="1:12" s="149" customFormat="1" x14ac:dyDescent="0.25">
      <c r="A656" s="204"/>
      <c r="B656" s="249" t="s">
        <v>732</v>
      </c>
      <c r="C656" s="44" t="s">
        <v>733</v>
      </c>
      <c r="D656" s="285"/>
      <c r="E656" s="285"/>
      <c r="F656" s="285"/>
      <c r="G656" s="285"/>
      <c r="H656" s="285"/>
      <c r="I656" s="285"/>
      <c r="J656" s="285"/>
      <c r="K656" s="285"/>
      <c r="L656" s="287"/>
    </row>
    <row r="657" spans="1:12" s="149" customFormat="1" ht="39.6" x14ac:dyDescent="0.25">
      <c r="A657" s="204"/>
      <c r="B657" s="44" t="s">
        <v>734</v>
      </c>
      <c r="C657" s="45" t="s">
        <v>742</v>
      </c>
      <c r="D657" s="285"/>
      <c r="E657" s="285"/>
      <c r="F657" s="285"/>
      <c r="G657" s="285"/>
      <c r="H657" s="285"/>
      <c r="I657" s="285"/>
      <c r="J657" s="285"/>
      <c r="K657" s="285"/>
      <c r="L657" s="287"/>
    </row>
    <row r="658" spans="1:12" s="149" customFormat="1" x14ac:dyDescent="0.25">
      <c r="A658" s="204"/>
      <c r="B658" s="270"/>
      <c r="C658" s="271" t="s">
        <v>736</v>
      </c>
      <c r="D658" s="288"/>
      <c r="E658" s="288"/>
      <c r="F658" s="285"/>
      <c r="G658" s="285"/>
      <c r="H658" s="285"/>
      <c r="I658" s="288"/>
      <c r="J658" s="288"/>
      <c r="K658" s="288"/>
      <c r="L658" s="289"/>
    </row>
    <row r="659" spans="1:12" s="149" customFormat="1" x14ac:dyDescent="0.25">
      <c r="A659" s="204"/>
      <c r="B659" s="523" t="s">
        <v>737</v>
      </c>
      <c r="C659" s="524"/>
      <c r="D659" s="49">
        <v>114</v>
      </c>
      <c r="E659" s="49">
        <v>145</v>
      </c>
      <c r="F659" s="49">
        <v>133</v>
      </c>
      <c r="G659" s="49">
        <v>141</v>
      </c>
      <c r="H659" s="49">
        <v>145</v>
      </c>
      <c r="I659" s="49">
        <v>145</v>
      </c>
      <c r="J659" s="49">
        <v>145</v>
      </c>
      <c r="K659" s="49">
        <v>145</v>
      </c>
      <c r="L659" s="272"/>
    </row>
    <row r="660" spans="1:12" s="283" customFormat="1" x14ac:dyDescent="0.25">
      <c r="A660" s="369"/>
      <c r="B660" s="280" t="s">
        <v>739</v>
      </c>
      <c r="C660" s="281"/>
      <c r="D660" s="48">
        <v>8194.77</v>
      </c>
      <c r="E660" s="48">
        <v>10440</v>
      </c>
      <c r="F660" s="48">
        <v>1596</v>
      </c>
      <c r="G660" s="48">
        <v>4134</v>
      </c>
      <c r="H660" s="48">
        <v>6744</v>
      </c>
      <c r="I660" s="48">
        <v>10224</v>
      </c>
      <c r="J660" s="48">
        <v>10440</v>
      </c>
      <c r="K660" s="48">
        <v>10440</v>
      </c>
      <c r="L660" s="282"/>
    </row>
    <row r="661" spans="1:12" s="149" customFormat="1" x14ac:dyDescent="0.25">
      <c r="A661" s="204"/>
      <c r="B661" s="277"/>
      <c r="C661" s="277"/>
      <c r="D661" s="295"/>
      <c r="E661" s="295"/>
      <c r="F661" s="295"/>
      <c r="G661" s="295"/>
      <c r="H661" s="295"/>
      <c r="I661" s="295"/>
      <c r="J661" s="295"/>
      <c r="K661" s="295"/>
      <c r="L661" s="279"/>
    </row>
    <row r="662" spans="1:12" s="149" customFormat="1" x14ac:dyDescent="0.25">
      <c r="A662" s="204"/>
      <c r="B662" s="242" t="s">
        <v>369</v>
      </c>
      <c r="C662" s="44" t="s">
        <v>719</v>
      </c>
      <c r="D662" s="203"/>
      <c r="E662" s="203"/>
      <c r="F662" s="203"/>
      <c r="G662" s="203"/>
      <c r="H662" s="203"/>
      <c r="I662" s="203"/>
      <c r="J662" s="203"/>
      <c r="K662" s="203"/>
      <c r="L662" s="203"/>
    </row>
    <row r="663" spans="1:12" s="149" customFormat="1" ht="26.4" x14ac:dyDescent="0.25">
      <c r="A663" s="204"/>
      <c r="B663" s="242" t="s">
        <v>370</v>
      </c>
      <c r="C663" s="268">
        <v>105034</v>
      </c>
      <c r="D663" s="203"/>
      <c r="E663" s="203"/>
      <c r="F663" s="203"/>
      <c r="G663" s="203"/>
      <c r="H663" s="203"/>
      <c r="I663" s="203"/>
      <c r="J663" s="203"/>
      <c r="K663" s="203"/>
      <c r="L663" s="203"/>
    </row>
    <row r="664" spans="1:12" s="149" customFormat="1" ht="26.4" x14ac:dyDescent="0.25">
      <c r="A664" s="204"/>
      <c r="B664" s="242" t="s">
        <v>371</v>
      </c>
      <c r="C664" s="290" t="s">
        <v>86</v>
      </c>
      <c r="D664" s="203"/>
      <c r="E664" s="203"/>
      <c r="F664" s="203"/>
      <c r="G664" s="203"/>
      <c r="H664" s="203"/>
      <c r="I664" s="203"/>
      <c r="J664" s="203"/>
      <c r="K664" s="203"/>
      <c r="L664" s="203"/>
    </row>
    <row r="665" spans="1:12" s="149" customFormat="1" x14ac:dyDescent="0.25">
      <c r="A665" s="204"/>
      <c r="B665" s="242" t="s">
        <v>721</v>
      </c>
      <c r="C665" s="269">
        <v>1015</v>
      </c>
      <c r="D665" s="637" t="s">
        <v>722</v>
      </c>
      <c r="E665" s="638"/>
      <c r="F665" s="638"/>
      <c r="G665" s="638"/>
      <c r="H665" s="638"/>
      <c r="I665" s="638"/>
      <c r="J665" s="638"/>
      <c r="K665" s="638"/>
      <c r="L665" s="639"/>
    </row>
    <row r="666" spans="1:12" s="149" customFormat="1" ht="52.8" x14ac:dyDescent="0.25">
      <c r="A666" s="204"/>
      <c r="B666" s="242" t="s">
        <v>723</v>
      </c>
      <c r="C666" s="269">
        <v>12001</v>
      </c>
      <c r="D666" s="284" t="s">
        <v>386</v>
      </c>
      <c r="E666" s="284" t="s">
        <v>724</v>
      </c>
      <c r="F666" s="285" t="s">
        <v>387</v>
      </c>
      <c r="G666" s="285" t="s">
        <v>388</v>
      </c>
      <c r="H666" s="285" t="s">
        <v>53</v>
      </c>
      <c r="I666" s="284" t="s">
        <v>725</v>
      </c>
      <c r="J666" s="284" t="s">
        <v>389</v>
      </c>
      <c r="K666" s="284" t="s">
        <v>882</v>
      </c>
      <c r="L666" s="286" t="s">
        <v>727</v>
      </c>
    </row>
    <row r="667" spans="1:12" s="149" customFormat="1" ht="26.4" x14ac:dyDescent="0.25">
      <c r="A667" s="204"/>
      <c r="B667" s="249" t="s">
        <v>728</v>
      </c>
      <c r="C667" s="44" t="s">
        <v>729</v>
      </c>
      <c r="D667" s="285"/>
      <c r="E667" s="285"/>
      <c r="F667" s="285"/>
      <c r="G667" s="285"/>
      <c r="H667" s="285"/>
      <c r="I667" s="285"/>
      <c r="J667" s="285"/>
      <c r="K667" s="285"/>
      <c r="L667" s="287"/>
    </row>
    <row r="668" spans="1:12" s="149" customFormat="1" ht="105.6" x14ac:dyDescent="0.25">
      <c r="A668" s="204"/>
      <c r="B668" s="249" t="s">
        <v>730</v>
      </c>
      <c r="C668" s="44" t="s">
        <v>731</v>
      </c>
      <c r="D668" s="285"/>
      <c r="E668" s="285"/>
      <c r="F668" s="285"/>
      <c r="G668" s="285"/>
      <c r="H668" s="285"/>
      <c r="I668" s="285"/>
      <c r="J668" s="285"/>
      <c r="K668" s="285"/>
      <c r="L668" s="287"/>
    </row>
    <row r="669" spans="1:12" s="149" customFormat="1" x14ac:dyDescent="0.25">
      <c r="A669" s="204"/>
      <c r="B669" s="249" t="s">
        <v>732</v>
      </c>
      <c r="C669" s="44" t="s">
        <v>733</v>
      </c>
      <c r="D669" s="285"/>
      <c r="E669" s="285"/>
      <c r="F669" s="285"/>
      <c r="G669" s="285"/>
      <c r="H669" s="285"/>
      <c r="I669" s="285"/>
      <c r="J669" s="285"/>
      <c r="K669" s="285"/>
      <c r="L669" s="287"/>
    </row>
    <row r="670" spans="1:12" s="149" customFormat="1" ht="39.6" x14ac:dyDescent="0.25">
      <c r="A670" s="204"/>
      <c r="B670" s="44" t="s">
        <v>734</v>
      </c>
      <c r="C670" s="45" t="s">
        <v>742</v>
      </c>
      <c r="D670" s="285"/>
      <c r="E670" s="285"/>
      <c r="F670" s="285"/>
      <c r="G670" s="285"/>
      <c r="H670" s="285"/>
      <c r="I670" s="285"/>
      <c r="J670" s="285"/>
      <c r="K670" s="285"/>
      <c r="L670" s="287"/>
    </row>
    <row r="671" spans="1:12" s="149" customFormat="1" x14ac:dyDescent="0.25">
      <c r="A671" s="204"/>
      <c r="B671" s="270"/>
      <c r="C671" s="271" t="s">
        <v>736</v>
      </c>
      <c r="D671" s="288"/>
      <c r="E671" s="288"/>
      <c r="F671" s="285"/>
      <c r="G671" s="285"/>
      <c r="H671" s="285"/>
      <c r="I671" s="288"/>
      <c r="J671" s="288"/>
      <c r="K671" s="288"/>
      <c r="L671" s="289"/>
    </row>
    <row r="672" spans="1:12" s="149" customFormat="1" x14ac:dyDescent="0.25">
      <c r="A672" s="204"/>
      <c r="B672" s="523" t="s">
        <v>737</v>
      </c>
      <c r="C672" s="524"/>
      <c r="D672" s="49">
        <v>2013</v>
      </c>
      <c r="E672" s="49">
        <v>2178</v>
      </c>
      <c r="F672" s="49">
        <v>2178</v>
      </c>
      <c r="G672" s="49">
        <v>2178</v>
      </c>
      <c r="H672" s="49">
        <v>2178</v>
      </c>
      <c r="I672" s="49">
        <v>2178</v>
      </c>
      <c r="J672" s="49">
        <v>2178</v>
      </c>
      <c r="K672" s="49">
        <v>2178</v>
      </c>
      <c r="L672" s="272"/>
    </row>
    <row r="673" spans="1:12" s="283" customFormat="1" x14ac:dyDescent="0.25">
      <c r="A673" s="369"/>
      <c r="B673" s="280" t="s">
        <v>739</v>
      </c>
      <c r="C673" s="281"/>
      <c r="D673" s="48">
        <v>144933.29999999999</v>
      </c>
      <c r="E673" s="48">
        <v>152316</v>
      </c>
      <c r="F673" s="48">
        <v>26136</v>
      </c>
      <c r="G673" s="48">
        <v>65340</v>
      </c>
      <c r="H673" s="48">
        <v>104544</v>
      </c>
      <c r="I673" s="48">
        <v>156816</v>
      </c>
      <c r="J673" s="48">
        <v>156816</v>
      </c>
      <c r="K673" s="48">
        <v>156816</v>
      </c>
      <c r="L673" s="282"/>
    </row>
    <row r="674" spans="1:12" s="149" customFormat="1" x14ac:dyDescent="0.25">
      <c r="A674" s="204"/>
      <c r="B674" s="277"/>
      <c r="C674" s="277"/>
      <c r="D674" s="295"/>
      <c r="E674" s="295"/>
      <c r="F674" s="295"/>
      <c r="G674" s="295"/>
      <c r="H674" s="295"/>
      <c r="I674" s="295"/>
      <c r="J674" s="295"/>
      <c r="K674" s="295"/>
      <c r="L674" s="279"/>
    </row>
    <row r="675" spans="1:12" s="149" customFormat="1" x14ac:dyDescent="0.25">
      <c r="A675" s="204"/>
      <c r="B675" s="242" t="s">
        <v>369</v>
      </c>
      <c r="C675" s="269" t="s">
        <v>719</v>
      </c>
      <c r="D675" s="203"/>
      <c r="E675" s="203"/>
      <c r="F675" s="203"/>
      <c r="G675" s="203"/>
      <c r="H675" s="203"/>
      <c r="I675" s="203"/>
      <c r="J675" s="203"/>
      <c r="K675" s="203"/>
      <c r="L675" s="203"/>
    </row>
    <row r="676" spans="1:12" s="149" customFormat="1" ht="26.4" x14ac:dyDescent="0.25">
      <c r="A676" s="204"/>
      <c r="B676" s="242" t="s">
        <v>370</v>
      </c>
      <c r="C676" s="269">
        <v>105035</v>
      </c>
      <c r="D676" s="203"/>
      <c r="E676" s="203"/>
      <c r="F676" s="203"/>
      <c r="G676" s="203"/>
      <c r="H676" s="203"/>
      <c r="I676" s="203"/>
      <c r="J676" s="203"/>
      <c r="K676" s="203"/>
      <c r="L676" s="203"/>
    </row>
    <row r="677" spans="1:12" s="149" customFormat="1" ht="26.4" x14ac:dyDescent="0.25">
      <c r="A677" s="204"/>
      <c r="B677" s="242" t="s">
        <v>371</v>
      </c>
      <c r="C677" s="290" t="s">
        <v>87</v>
      </c>
      <c r="D677" s="203"/>
      <c r="E677" s="203"/>
      <c r="F677" s="203"/>
      <c r="G677" s="203"/>
      <c r="H677" s="203"/>
      <c r="I677" s="203"/>
      <c r="J677" s="203"/>
      <c r="K677" s="203"/>
      <c r="L677" s="203"/>
    </row>
    <row r="678" spans="1:12" s="149" customFormat="1" x14ac:dyDescent="0.25">
      <c r="A678" s="204"/>
      <c r="B678" s="242" t="s">
        <v>721</v>
      </c>
      <c r="C678" s="269">
        <v>1015</v>
      </c>
      <c r="D678" s="637" t="s">
        <v>722</v>
      </c>
      <c r="E678" s="638"/>
      <c r="F678" s="638"/>
      <c r="G678" s="638"/>
      <c r="H678" s="638"/>
      <c r="I678" s="638"/>
      <c r="J678" s="638"/>
      <c r="K678" s="638"/>
      <c r="L678" s="639"/>
    </row>
    <row r="679" spans="1:12" s="149" customFormat="1" ht="52.8" x14ac:dyDescent="0.25">
      <c r="A679" s="204"/>
      <c r="B679" s="242" t="s">
        <v>723</v>
      </c>
      <c r="C679" s="269">
        <v>12001</v>
      </c>
      <c r="D679" s="284" t="s">
        <v>386</v>
      </c>
      <c r="E679" s="284" t="s">
        <v>724</v>
      </c>
      <c r="F679" s="285" t="s">
        <v>387</v>
      </c>
      <c r="G679" s="285" t="s">
        <v>388</v>
      </c>
      <c r="H679" s="285" t="s">
        <v>53</v>
      </c>
      <c r="I679" s="284" t="s">
        <v>725</v>
      </c>
      <c r="J679" s="284" t="s">
        <v>389</v>
      </c>
      <c r="K679" s="284" t="s">
        <v>882</v>
      </c>
      <c r="L679" s="286" t="s">
        <v>727</v>
      </c>
    </row>
    <row r="680" spans="1:12" s="149" customFormat="1" ht="26.4" x14ac:dyDescent="0.25">
      <c r="A680" s="204"/>
      <c r="B680" s="249" t="s">
        <v>728</v>
      </c>
      <c r="C680" s="44" t="s">
        <v>729</v>
      </c>
      <c r="D680" s="285"/>
      <c r="E680" s="285"/>
      <c r="F680" s="285"/>
      <c r="G680" s="285"/>
      <c r="H680" s="285"/>
      <c r="I680" s="285"/>
      <c r="J680" s="285"/>
      <c r="K680" s="285"/>
      <c r="L680" s="287"/>
    </row>
    <row r="681" spans="1:12" s="149" customFormat="1" ht="105.6" x14ac:dyDescent="0.25">
      <c r="A681" s="204"/>
      <c r="B681" s="249" t="s">
        <v>730</v>
      </c>
      <c r="C681" s="44" t="s">
        <v>731</v>
      </c>
      <c r="D681" s="285"/>
      <c r="E681" s="285"/>
      <c r="F681" s="285"/>
      <c r="G681" s="285"/>
      <c r="H681" s="285"/>
      <c r="I681" s="285"/>
      <c r="J681" s="285"/>
      <c r="K681" s="285"/>
      <c r="L681" s="287"/>
    </row>
    <row r="682" spans="1:12" s="149" customFormat="1" x14ac:dyDescent="0.25">
      <c r="A682" s="204"/>
      <c r="B682" s="249" t="s">
        <v>732</v>
      </c>
      <c r="C682" s="44" t="s">
        <v>733</v>
      </c>
      <c r="D682" s="285"/>
      <c r="E682" s="285"/>
      <c r="F682" s="285"/>
      <c r="G682" s="285"/>
      <c r="H682" s="285"/>
      <c r="I682" s="285"/>
      <c r="J682" s="285"/>
      <c r="K682" s="285"/>
      <c r="L682" s="287"/>
    </row>
    <row r="683" spans="1:12" s="149" customFormat="1" ht="39.6" x14ac:dyDescent="0.25">
      <c r="A683" s="204"/>
      <c r="B683" s="44" t="s">
        <v>734</v>
      </c>
      <c r="C683" s="45" t="s">
        <v>742</v>
      </c>
      <c r="D683" s="285"/>
      <c r="E683" s="285"/>
      <c r="F683" s="285"/>
      <c r="G683" s="285"/>
      <c r="H683" s="285"/>
      <c r="I683" s="285"/>
      <c r="J683" s="285"/>
      <c r="K683" s="285"/>
      <c r="L683" s="287"/>
    </row>
    <row r="684" spans="1:12" s="149" customFormat="1" x14ac:dyDescent="0.25">
      <c r="A684" s="204"/>
      <c r="B684" s="270"/>
      <c r="C684" s="271" t="s">
        <v>736</v>
      </c>
      <c r="D684" s="288"/>
      <c r="E684" s="288"/>
      <c r="F684" s="285"/>
      <c r="G684" s="285"/>
      <c r="H684" s="285"/>
      <c r="I684" s="288"/>
      <c r="J684" s="288"/>
      <c r="K684" s="288"/>
      <c r="L684" s="289"/>
    </row>
    <row r="685" spans="1:12" s="149" customFormat="1" x14ac:dyDescent="0.25">
      <c r="A685" s="204"/>
      <c r="B685" s="523" t="s">
        <v>737</v>
      </c>
      <c r="C685" s="524"/>
      <c r="D685" s="49">
        <v>332</v>
      </c>
      <c r="E685" s="49">
        <v>616</v>
      </c>
      <c r="F685" s="49">
        <v>616</v>
      </c>
      <c r="G685" s="49">
        <v>616</v>
      </c>
      <c r="H685" s="49">
        <v>616</v>
      </c>
      <c r="I685" s="49">
        <v>616</v>
      </c>
      <c r="J685" s="49">
        <v>616</v>
      </c>
      <c r="K685" s="49">
        <v>616</v>
      </c>
      <c r="L685" s="272"/>
    </row>
    <row r="686" spans="1:12" s="283" customFormat="1" x14ac:dyDescent="0.25">
      <c r="A686" s="369"/>
      <c r="B686" s="280" t="s">
        <v>739</v>
      </c>
      <c r="C686" s="281"/>
      <c r="D686" s="48">
        <v>23903.5</v>
      </c>
      <c r="E686" s="48">
        <v>38142</v>
      </c>
      <c r="F686" s="48">
        <v>7392</v>
      </c>
      <c r="G686" s="48">
        <v>18480</v>
      </c>
      <c r="H686" s="48">
        <v>29568</v>
      </c>
      <c r="I686" s="48">
        <v>44352</v>
      </c>
      <c r="J686" s="48">
        <v>44352</v>
      </c>
      <c r="K686" s="48">
        <v>44352</v>
      </c>
      <c r="L686" s="282"/>
    </row>
    <row r="687" spans="1:12" s="149" customFormat="1" x14ac:dyDescent="0.25">
      <c r="A687" s="204"/>
      <c r="B687" s="277"/>
      <c r="C687" s="277"/>
      <c r="D687" s="295"/>
      <c r="E687" s="295"/>
      <c r="F687" s="295"/>
      <c r="G687" s="295"/>
      <c r="H687" s="295"/>
      <c r="I687" s="295"/>
      <c r="J687" s="295"/>
      <c r="K687" s="295"/>
      <c r="L687" s="279"/>
    </row>
    <row r="688" spans="1:12" s="149" customFormat="1" x14ac:dyDescent="0.25">
      <c r="A688" s="204"/>
      <c r="B688" s="242" t="s">
        <v>369</v>
      </c>
      <c r="C688" s="268" t="s">
        <v>719</v>
      </c>
      <c r="D688" s="203"/>
      <c r="E688" s="203"/>
      <c r="F688" s="203"/>
      <c r="G688" s="203"/>
      <c r="H688" s="203"/>
      <c r="I688" s="203"/>
      <c r="J688" s="203"/>
      <c r="K688" s="203"/>
      <c r="L688" s="203"/>
    </row>
    <row r="689" spans="1:12" s="149" customFormat="1" ht="26.4" x14ac:dyDescent="0.25">
      <c r="A689" s="204"/>
      <c r="B689" s="242" t="s">
        <v>370</v>
      </c>
      <c r="C689" s="268">
        <v>105036</v>
      </c>
      <c r="D689" s="203"/>
      <c r="E689" s="203"/>
      <c r="F689" s="203"/>
      <c r="G689" s="203"/>
      <c r="H689" s="203"/>
      <c r="I689" s="203"/>
      <c r="J689" s="203"/>
      <c r="K689" s="203"/>
      <c r="L689" s="203"/>
    </row>
    <row r="690" spans="1:12" s="149" customFormat="1" x14ac:dyDescent="0.25">
      <c r="A690" s="204"/>
      <c r="B690" s="242" t="s">
        <v>371</v>
      </c>
      <c r="C690" s="290" t="s">
        <v>88</v>
      </c>
      <c r="D690" s="203"/>
      <c r="E690" s="203"/>
      <c r="F690" s="203"/>
      <c r="G690" s="203"/>
      <c r="H690" s="203"/>
      <c r="I690" s="203"/>
      <c r="J690" s="203"/>
      <c r="K690" s="203"/>
      <c r="L690" s="203"/>
    </row>
    <row r="691" spans="1:12" s="149" customFormat="1" x14ac:dyDescent="0.25">
      <c r="A691" s="204"/>
      <c r="B691" s="242" t="s">
        <v>721</v>
      </c>
      <c r="C691" s="269">
        <v>1015</v>
      </c>
      <c r="D691" s="637" t="s">
        <v>722</v>
      </c>
      <c r="E691" s="638"/>
      <c r="F691" s="638"/>
      <c r="G691" s="638"/>
      <c r="H691" s="638"/>
      <c r="I691" s="638"/>
      <c r="J691" s="638"/>
      <c r="K691" s="638"/>
      <c r="L691" s="639"/>
    </row>
    <row r="692" spans="1:12" s="149" customFormat="1" ht="52.8" x14ac:dyDescent="0.25">
      <c r="A692" s="204"/>
      <c r="B692" s="242" t="s">
        <v>723</v>
      </c>
      <c r="C692" s="269">
        <v>12001</v>
      </c>
      <c r="D692" s="284" t="s">
        <v>386</v>
      </c>
      <c r="E692" s="284" t="s">
        <v>724</v>
      </c>
      <c r="F692" s="285" t="s">
        <v>387</v>
      </c>
      <c r="G692" s="285" t="s">
        <v>388</v>
      </c>
      <c r="H692" s="285" t="s">
        <v>53</v>
      </c>
      <c r="I692" s="284" t="s">
        <v>725</v>
      </c>
      <c r="J692" s="284" t="s">
        <v>389</v>
      </c>
      <c r="K692" s="284" t="s">
        <v>882</v>
      </c>
      <c r="L692" s="286" t="s">
        <v>727</v>
      </c>
    </row>
    <row r="693" spans="1:12" s="149" customFormat="1" ht="26.4" x14ac:dyDescent="0.25">
      <c r="A693" s="204"/>
      <c r="B693" s="249" t="s">
        <v>728</v>
      </c>
      <c r="C693" s="44" t="s">
        <v>729</v>
      </c>
      <c r="D693" s="285"/>
      <c r="E693" s="285"/>
      <c r="F693" s="285"/>
      <c r="G693" s="285"/>
      <c r="H693" s="285"/>
      <c r="I693" s="285"/>
      <c r="J693" s="285"/>
      <c r="K693" s="285"/>
      <c r="L693" s="287"/>
    </row>
    <row r="694" spans="1:12" s="149" customFormat="1" ht="105.6" x14ac:dyDescent="0.25">
      <c r="A694" s="204"/>
      <c r="B694" s="249" t="s">
        <v>730</v>
      </c>
      <c r="C694" s="44" t="s">
        <v>731</v>
      </c>
      <c r="D694" s="285"/>
      <c r="E694" s="285"/>
      <c r="F694" s="285"/>
      <c r="G694" s="285"/>
      <c r="H694" s="285"/>
      <c r="I694" s="285"/>
      <c r="J694" s="285"/>
      <c r="K694" s="285"/>
      <c r="L694" s="287"/>
    </row>
    <row r="695" spans="1:12" s="149" customFormat="1" x14ac:dyDescent="0.25">
      <c r="A695" s="204"/>
      <c r="B695" s="249" t="s">
        <v>732</v>
      </c>
      <c r="C695" s="44" t="s">
        <v>733</v>
      </c>
      <c r="D695" s="285"/>
      <c r="E695" s="285"/>
      <c r="F695" s="285"/>
      <c r="G695" s="285"/>
      <c r="H695" s="285"/>
      <c r="I695" s="285"/>
      <c r="J695" s="285"/>
      <c r="K695" s="285"/>
      <c r="L695" s="287"/>
    </row>
    <row r="696" spans="1:12" s="149" customFormat="1" ht="39.6" x14ac:dyDescent="0.25">
      <c r="A696" s="204"/>
      <c r="B696" s="44" t="s">
        <v>734</v>
      </c>
      <c r="C696" s="45" t="s">
        <v>742</v>
      </c>
      <c r="D696" s="285"/>
      <c r="E696" s="285"/>
      <c r="F696" s="285"/>
      <c r="G696" s="285"/>
      <c r="H696" s="285"/>
      <c r="I696" s="285"/>
      <c r="J696" s="285"/>
      <c r="K696" s="285"/>
      <c r="L696" s="287"/>
    </row>
    <row r="697" spans="1:12" s="149" customFormat="1" x14ac:dyDescent="0.25">
      <c r="A697" s="204"/>
      <c r="B697" s="270"/>
      <c r="C697" s="271" t="s">
        <v>736</v>
      </c>
      <c r="D697" s="288"/>
      <c r="E697" s="288"/>
      <c r="F697" s="285"/>
      <c r="G697" s="285"/>
      <c r="H697" s="285"/>
      <c r="I697" s="288"/>
      <c r="J697" s="288"/>
      <c r="K697" s="288"/>
      <c r="L697" s="289"/>
    </row>
    <row r="698" spans="1:12" s="149" customFormat="1" x14ac:dyDescent="0.25">
      <c r="A698" s="204"/>
      <c r="B698" s="523" t="s">
        <v>737</v>
      </c>
      <c r="C698" s="524"/>
      <c r="D698" s="49">
        <v>9</v>
      </c>
      <c r="E698" s="49">
        <v>35</v>
      </c>
      <c r="F698" s="49">
        <v>69</v>
      </c>
      <c r="G698" s="49">
        <v>69</v>
      </c>
      <c r="H698" s="49">
        <v>69</v>
      </c>
      <c r="I698" s="49">
        <v>69</v>
      </c>
      <c r="J698" s="49">
        <v>69</v>
      </c>
      <c r="K698" s="49">
        <v>69</v>
      </c>
      <c r="L698" s="272"/>
    </row>
    <row r="699" spans="1:12" s="283" customFormat="1" x14ac:dyDescent="0.25">
      <c r="A699" s="369"/>
      <c r="B699" s="280" t="s">
        <v>739</v>
      </c>
      <c r="C699" s="281"/>
      <c r="D699" s="48">
        <v>540</v>
      </c>
      <c r="E699" s="48">
        <v>2520</v>
      </c>
      <c r="F699" s="48">
        <v>828</v>
      </c>
      <c r="G699" s="48">
        <v>2070</v>
      </c>
      <c r="H699" s="48">
        <v>3312</v>
      </c>
      <c r="I699" s="48">
        <v>4968</v>
      </c>
      <c r="J699" s="48">
        <v>4968</v>
      </c>
      <c r="K699" s="48">
        <v>4968</v>
      </c>
      <c r="L699" s="282"/>
    </row>
    <row r="700" spans="1:12" s="149" customFormat="1" x14ac:dyDescent="0.25">
      <c r="A700" s="204"/>
      <c r="B700" s="277"/>
      <c r="C700" s="277"/>
      <c r="D700" s="295"/>
      <c r="E700" s="295"/>
      <c r="F700" s="295"/>
      <c r="G700" s="295"/>
      <c r="H700" s="295"/>
      <c r="I700" s="295"/>
      <c r="J700" s="295"/>
      <c r="K700" s="295"/>
      <c r="L700" s="279"/>
    </row>
    <row r="701" spans="1:12" s="149" customFormat="1" x14ac:dyDescent="0.25">
      <c r="A701" s="204"/>
      <c r="B701" s="242" t="s">
        <v>369</v>
      </c>
      <c r="C701" s="268" t="s">
        <v>719</v>
      </c>
      <c r="D701" s="203"/>
      <c r="E701" s="203"/>
      <c r="F701" s="203"/>
      <c r="G701" s="203"/>
      <c r="H701" s="203"/>
      <c r="I701" s="203"/>
      <c r="J701" s="203"/>
      <c r="K701" s="203"/>
      <c r="L701" s="203"/>
    </row>
    <row r="702" spans="1:12" s="149" customFormat="1" ht="26.4" x14ac:dyDescent="0.25">
      <c r="A702" s="204"/>
      <c r="B702" s="242" t="s">
        <v>370</v>
      </c>
      <c r="C702" s="268">
        <v>105044</v>
      </c>
      <c r="D702" s="203"/>
      <c r="E702" s="203"/>
      <c r="F702" s="203"/>
      <c r="G702" s="203"/>
      <c r="H702" s="203"/>
      <c r="I702" s="203"/>
      <c r="J702" s="203"/>
      <c r="K702" s="203"/>
      <c r="L702" s="203"/>
    </row>
    <row r="703" spans="1:12" s="149" customFormat="1" ht="26.4" x14ac:dyDescent="0.25">
      <c r="A703" s="204"/>
      <c r="B703" s="242" t="s">
        <v>371</v>
      </c>
      <c r="C703" s="290" t="s">
        <v>1159</v>
      </c>
      <c r="D703" s="203"/>
      <c r="E703" s="203"/>
      <c r="F703" s="203"/>
      <c r="G703" s="203"/>
      <c r="H703" s="203"/>
      <c r="I703" s="203"/>
      <c r="J703" s="203"/>
      <c r="K703" s="203"/>
      <c r="L703" s="203"/>
    </row>
    <row r="704" spans="1:12" s="149" customFormat="1" x14ac:dyDescent="0.25">
      <c r="A704" s="204"/>
      <c r="B704" s="242" t="s">
        <v>721</v>
      </c>
      <c r="C704" s="269">
        <v>1015</v>
      </c>
      <c r="D704" s="637" t="s">
        <v>722</v>
      </c>
      <c r="E704" s="638"/>
      <c r="F704" s="638"/>
      <c r="G704" s="638"/>
      <c r="H704" s="638"/>
      <c r="I704" s="638"/>
      <c r="J704" s="638"/>
      <c r="K704" s="638"/>
      <c r="L704" s="639"/>
    </row>
    <row r="705" spans="1:12" s="149" customFormat="1" x14ac:dyDescent="0.25">
      <c r="A705" s="204"/>
      <c r="B705" s="242" t="s">
        <v>723</v>
      </c>
      <c r="C705" s="269">
        <v>12001</v>
      </c>
      <c r="D705" s="284" t="s">
        <v>386</v>
      </c>
      <c r="E705" s="284" t="s">
        <v>724</v>
      </c>
      <c r="F705" s="285" t="s">
        <v>387</v>
      </c>
      <c r="G705" s="285" t="s">
        <v>388</v>
      </c>
      <c r="H705" s="285" t="s">
        <v>53</v>
      </c>
      <c r="I705" s="284" t="s">
        <v>725</v>
      </c>
      <c r="J705" s="284" t="s">
        <v>389</v>
      </c>
      <c r="K705" s="284" t="s">
        <v>726</v>
      </c>
      <c r="L705" s="286"/>
    </row>
    <row r="706" spans="1:12" s="149" customFormat="1" ht="26.4" x14ac:dyDescent="0.25">
      <c r="A706" s="204"/>
      <c r="B706" s="249" t="s">
        <v>728</v>
      </c>
      <c r="C706" s="44" t="s">
        <v>729</v>
      </c>
      <c r="D706" s="285"/>
      <c r="E706" s="285"/>
      <c r="F706" s="285"/>
      <c r="G706" s="285"/>
      <c r="H706" s="285"/>
      <c r="I706" s="285"/>
      <c r="J706" s="285"/>
      <c r="K706" s="285"/>
      <c r="L706" s="287"/>
    </row>
    <row r="707" spans="1:12" s="149" customFormat="1" ht="105.6" x14ac:dyDescent="0.25">
      <c r="A707" s="204"/>
      <c r="B707" s="249" t="s">
        <v>730</v>
      </c>
      <c r="C707" s="44" t="s">
        <v>731</v>
      </c>
      <c r="D707" s="285"/>
      <c r="E707" s="285"/>
      <c r="F707" s="285"/>
      <c r="G707" s="285"/>
      <c r="H707" s="285"/>
      <c r="I707" s="285"/>
      <c r="J707" s="285"/>
      <c r="K707" s="285"/>
      <c r="L707" s="287"/>
    </row>
    <row r="708" spans="1:12" s="149" customFormat="1" x14ac:dyDescent="0.25">
      <c r="A708" s="204"/>
      <c r="B708" s="249" t="s">
        <v>732</v>
      </c>
      <c r="C708" s="44" t="s">
        <v>733</v>
      </c>
      <c r="D708" s="285"/>
      <c r="E708" s="285"/>
      <c r="F708" s="285"/>
      <c r="G708" s="285"/>
      <c r="H708" s="285"/>
      <c r="I708" s="285"/>
      <c r="J708" s="285"/>
      <c r="K708" s="285"/>
      <c r="L708" s="287"/>
    </row>
    <row r="709" spans="1:12" s="149" customFormat="1" ht="39.6" x14ac:dyDescent="0.25">
      <c r="A709" s="204"/>
      <c r="B709" s="44" t="s">
        <v>734</v>
      </c>
      <c r="C709" s="45" t="s">
        <v>742</v>
      </c>
      <c r="D709" s="285"/>
      <c r="E709" s="285"/>
      <c r="F709" s="285"/>
      <c r="G709" s="285"/>
      <c r="H709" s="285"/>
      <c r="I709" s="285"/>
      <c r="J709" s="285"/>
      <c r="K709" s="285"/>
      <c r="L709" s="287"/>
    </row>
    <row r="710" spans="1:12" s="149" customFormat="1" x14ac:dyDescent="0.25">
      <c r="A710" s="204"/>
      <c r="B710" s="270"/>
      <c r="C710" s="271" t="s">
        <v>736</v>
      </c>
      <c r="D710" s="288"/>
      <c r="E710" s="288"/>
      <c r="F710" s="285"/>
      <c r="G710" s="285"/>
      <c r="H710" s="285"/>
      <c r="I710" s="288"/>
      <c r="J710" s="288"/>
      <c r="K710" s="288"/>
      <c r="L710" s="289"/>
    </row>
    <row r="711" spans="1:12" s="149" customFormat="1" x14ac:dyDescent="0.25">
      <c r="A711" s="204"/>
      <c r="B711" s="523" t="s">
        <v>737</v>
      </c>
      <c r="C711" s="524"/>
      <c r="D711" s="49">
        <v>23</v>
      </c>
      <c r="E711" s="49">
        <v>51</v>
      </c>
      <c r="F711" s="49">
        <v>49</v>
      </c>
      <c r="G711" s="49">
        <v>49</v>
      </c>
      <c r="H711" s="49">
        <v>49</v>
      </c>
      <c r="I711" s="49">
        <v>49</v>
      </c>
      <c r="J711" s="49">
        <v>49</v>
      </c>
      <c r="K711" s="49">
        <v>49</v>
      </c>
      <c r="L711" s="272"/>
    </row>
    <row r="712" spans="1:12" s="283" customFormat="1" x14ac:dyDescent="0.25">
      <c r="A712" s="369"/>
      <c r="B712" s="280" t="s">
        <v>739</v>
      </c>
      <c r="C712" s="281"/>
      <c r="D712" s="48">
        <v>1554</v>
      </c>
      <c r="E712" s="48">
        <v>3672</v>
      </c>
      <c r="F712" s="48">
        <v>588</v>
      </c>
      <c r="G712" s="48">
        <v>1470</v>
      </c>
      <c r="H712" s="48">
        <v>2352</v>
      </c>
      <c r="I712" s="48">
        <v>3528</v>
      </c>
      <c r="J712" s="48">
        <v>3528</v>
      </c>
      <c r="K712" s="48">
        <v>3528</v>
      </c>
      <c r="L712" s="282"/>
    </row>
    <row r="713" spans="1:12" s="149" customFormat="1" x14ac:dyDescent="0.25">
      <c r="A713" s="204"/>
      <c r="B713" s="277"/>
      <c r="C713" s="277"/>
      <c r="D713" s="295"/>
      <c r="E713" s="295"/>
      <c r="F713" s="295"/>
      <c r="G713" s="295"/>
      <c r="H713" s="295"/>
      <c r="I713" s="295"/>
      <c r="J713" s="295"/>
      <c r="K713" s="295"/>
      <c r="L713" s="279"/>
    </row>
    <row r="714" spans="1:12" s="149" customFormat="1" x14ac:dyDescent="0.25">
      <c r="A714" s="204"/>
      <c r="B714" s="242" t="s">
        <v>369</v>
      </c>
      <c r="C714" s="44" t="s">
        <v>719</v>
      </c>
      <c r="D714" s="203"/>
      <c r="E714" s="203"/>
      <c r="F714" s="203"/>
      <c r="G714" s="203"/>
      <c r="H714" s="203"/>
      <c r="I714" s="203"/>
      <c r="J714" s="203"/>
      <c r="K714" s="203"/>
      <c r="L714" s="203"/>
    </row>
    <row r="715" spans="1:12" s="149" customFormat="1" ht="26.4" x14ac:dyDescent="0.25">
      <c r="A715" s="204"/>
      <c r="B715" s="242" t="s">
        <v>370</v>
      </c>
      <c r="C715" s="44">
        <v>105045</v>
      </c>
      <c r="D715" s="203"/>
      <c r="E715" s="203"/>
      <c r="F715" s="203"/>
      <c r="G715" s="203"/>
      <c r="H715" s="203"/>
      <c r="I715" s="203"/>
      <c r="J715" s="203"/>
      <c r="K715" s="203"/>
      <c r="L715" s="203"/>
    </row>
    <row r="716" spans="1:12" s="149" customFormat="1" x14ac:dyDescent="0.25">
      <c r="A716" s="204"/>
      <c r="B716" s="242" t="s">
        <v>371</v>
      </c>
      <c r="C716" s="290" t="s">
        <v>89</v>
      </c>
      <c r="D716" s="203"/>
      <c r="E716" s="203"/>
      <c r="F716" s="203"/>
      <c r="G716" s="203"/>
      <c r="H716" s="203"/>
      <c r="I716" s="203"/>
      <c r="J716" s="203"/>
      <c r="K716" s="203"/>
      <c r="L716" s="203"/>
    </row>
    <row r="717" spans="1:12" s="149" customFormat="1" x14ac:dyDescent="0.25">
      <c r="A717" s="204"/>
      <c r="B717" s="242" t="s">
        <v>721</v>
      </c>
      <c r="C717" s="269">
        <v>1015</v>
      </c>
      <c r="D717" s="637" t="s">
        <v>722</v>
      </c>
      <c r="E717" s="638"/>
      <c r="F717" s="638"/>
      <c r="G717" s="638"/>
      <c r="H717" s="638"/>
      <c r="I717" s="638"/>
      <c r="J717" s="638"/>
      <c r="K717" s="638"/>
      <c r="L717" s="639"/>
    </row>
    <row r="718" spans="1:12" s="149" customFormat="1" x14ac:dyDescent="0.25">
      <c r="A718" s="204"/>
      <c r="B718" s="242" t="s">
        <v>723</v>
      </c>
      <c r="C718" s="269">
        <v>12001</v>
      </c>
      <c r="D718" s="284" t="s">
        <v>386</v>
      </c>
      <c r="E718" s="284" t="s">
        <v>724</v>
      </c>
      <c r="F718" s="285" t="s">
        <v>387</v>
      </c>
      <c r="G718" s="285" t="s">
        <v>388</v>
      </c>
      <c r="H718" s="285" t="s">
        <v>53</v>
      </c>
      <c r="I718" s="284" t="s">
        <v>725</v>
      </c>
      <c r="J718" s="284" t="s">
        <v>389</v>
      </c>
      <c r="K718" s="284" t="s">
        <v>726</v>
      </c>
      <c r="L718" s="286"/>
    </row>
    <row r="719" spans="1:12" s="149" customFormat="1" ht="26.4" x14ac:dyDescent="0.25">
      <c r="A719" s="204"/>
      <c r="B719" s="249" t="s">
        <v>728</v>
      </c>
      <c r="C719" s="44" t="s">
        <v>729</v>
      </c>
      <c r="D719" s="285"/>
      <c r="E719" s="285"/>
      <c r="F719" s="285"/>
      <c r="G719" s="285"/>
      <c r="H719" s="285"/>
      <c r="I719" s="285"/>
      <c r="J719" s="285"/>
      <c r="K719" s="285"/>
      <c r="L719" s="287"/>
    </row>
    <row r="720" spans="1:12" s="149" customFormat="1" ht="105.6" x14ac:dyDescent="0.25">
      <c r="A720" s="204"/>
      <c r="B720" s="249" t="s">
        <v>730</v>
      </c>
      <c r="C720" s="44" t="s">
        <v>731</v>
      </c>
      <c r="D720" s="285"/>
      <c r="E720" s="285"/>
      <c r="F720" s="285"/>
      <c r="G720" s="285"/>
      <c r="H720" s="285"/>
      <c r="I720" s="285"/>
      <c r="J720" s="285"/>
      <c r="K720" s="285"/>
      <c r="L720" s="287"/>
    </row>
    <row r="721" spans="1:12" s="149" customFormat="1" x14ac:dyDescent="0.25">
      <c r="A721" s="204"/>
      <c r="B721" s="249" t="s">
        <v>732</v>
      </c>
      <c r="C721" s="44" t="s">
        <v>733</v>
      </c>
      <c r="D721" s="285"/>
      <c r="E721" s="285"/>
      <c r="F721" s="285"/>
      <c r="G721" s="285"/>
      <c r="H721" s="285"/>
      <c r="I721" s="285"/>
      <c r="J721" s="285"/>
      <c r="K721" s="285"/>
      <c r="L721" s="287"/>
    </row>
    <row r="722" spans="1:12" s="149" customFormat="1" ht="39.6" x14ac:dyDescent="0.25">
      <c r="A722" s="204"/>
      <c r="B722" s="44" t="s">
        <v>734</v>
      </c>
      <c r="C722" s="45" t="s">
        <v>742</v>
      </c>
      <c r="D722" s="285"/>
      <c r="E722" s="285"/>
      <c r="F722" s="285"/>
      <c r="G722" s="285"/>
      <c r="H722" s="285"/>
      <c r="I722" s="285"/>
      <c r="J722" s="285"/>
      <c r="K722" s="285"/>
      <c r="L722" s="287"/>
    </row>
    <row r="723" spans="1:12" s="149" customFormat="1" x14ac:dyDescent="0.25">
      <c r="A723" s="204"/>
      <c r="B723" s="270"/>
      <c r="C723" s="271" t="s">
        <v>736</v>
      </c>
      <c r="D723" s="288"/>
      <c r="E723" s="288"/>
      <c r="F723" s="285"/>
      <c r="G723" s="285"/>
      <c r="H723" s="285"/>
      <c r="I723" s="288"/>
      <c r="J723" s="288"/>
      <c r="K723" s="288"/>
      <c r="L723" s="289"/>
    </row>
    <row r="724" spans="1:12" s="149" customFormat="1" x14ac:dyDescent="0.25">
      <c r="A724" s="204"/>
      <c r="B724" s="523" t="s">
        <v>737</v>
      </c>
      <c r="C724" s="524"/>
      <c r="D724" s="49">
        <v>70.59</v>
      </c>
      <c r="E724" s="49">
        <v>126</v>
      </c>
      <c r="F724" s="49">
        <v>126</v>
      </c>
      <c r="G724" s="49">
        <v>126</v>
      </c>
      <c r="H724" s="49">
        <v>126</v>
      </c>
      <c r="I724" s="49">
        <v>126</v>
      </c>
      <c r="J724" s="49">
        <v>126</v>
      </c>
      <c r="K724" s="49">
        <v>126</v>
      </c>
      <c r="L724" s="272"/>
    </row>
    <row r="725" spans="1:12" s="283" customFormat="1" x14ac:dyDescent="0.25">
      <c r="A725" s="369"/>
      <c r="B725" s="280" t="s">
        <v>739</v>
      </c>
      <c r="C725" s="281"/>
      <c r="D725" s="48">
        <v>5082.0000000000009</v>
      </c>
      <c r="E725" s="48">
        <v>7890</v>
      </c>
      <c r="F725" s="48">
        <v>1512</v>
      </c>
      <c r="G725" s="48">
        <v>3780</v>
      </c>
      <c r="H725" s="48">
        <v>6048</v>
      </c>
      <c r="I725" s="48">
        <v>9072</v>
      </c>
      <c r="J725" s="48">
        <v>9072</v>
      </c>
      <c r="K725" s="48">
        <v>9072</v>
      </c>
      <c r="L725" s="282"/>
    </row>
    <row r="726" spans="1:12" s="149" customFormat="1" x14ac:dyDescent="0.25">
      <c r="A726" s="204"/>
      <c r="B726" s="277"/>
      <c r="C726" s="277"/>
      <c r="D726" s="46"/>
      <c r="E726" s="47"/>
      <c r="F726" s="47"/>
      <c r="G726" s="47"/>
      <c r="H726" s="47"/>
      <c r="I726" s="47"/>
      <c r="J726" s="47"/>
      <c r="K726" s="47"/>
      <c r="L726" s="206"/>
    </row>
    <row r="727" spans="1:12" s="149" customFormat="1" x14ac:dyDescent="0.25">
      <c r="A727" s="204"/>
      <c r="B727" s="242" t="s">
        <v>369</v>
      </c>
      <c r="C727" s="44" t="s">
        <v>719</v>
      </c>
      <c r="D727" s="203"/>
      <c r="E727" s="203"/>
      <c r="F727" s="203"/>
      <c r="G727" s="203"/>
      <c r="H727" s="203"/>
      <c r="I727" s="203"/>
      <c r="J727" s="203"/>
      <c r="K727" s="203"/>
      <c r="L727" s="203"/>
    </row>
    <row r="728" spans="1:12" s="149" customFormat="1" ht="26.4" x14ac:dyDescent="0.25">
      <c r="A728" s="204"/>
      <c r="B728" s="242" t="s">
        <v>370</v>
      </c>
      <c r="C728" s="268">
        <v>105046</v>
      </c>
      <c r="D728" s="203"/>
      <c r="E728" s="203"/>
      <c r="F728" s="203"/>
      <c r="G728" s="203"/>
      <c r="H728" s="203"/>
      <c r="I728" s="203"/>
      <c r="J728" s="203"/>
      <c r="K728" s="203"/>
      <c r="L728" s="203"/>
    </row>
    <row r="729" spans="1:12" s="149" customFormat="1" x14ac:dyDescent="0.25">
      <c r="A729" s="204"/>
      <c r="B729" s="242" t="s">
        <v>371</v>
      </c>
      <c r="C729" s="290" t="s">
        <v>90</v>
      </c>
      <c r="D729" s="203"/>
      <c r="E729" s="203"/>
      <c r="F729" s="203"/>
      <c r="G729" s="203"/>
      <c r="H729" s="203"/>
      <c r="I729" s="203"/>
      <c r="J729" s="203"/>
      <c r="K729" s="203"/>
      <c r="L729" s="203"/>
    </row>
    <row r="730" spans="1:12" s="149" customFormat="1" x14ac:dyDescent="0.25">
      <c r="A730" s="204"/>
      <c r="B730" s="242" t="s">
        <v>721</v>
      </c>
      <c r="C730" s="269">
        <v>1015</v>
      </c>
      <c r="D730" s="637" t="s">
        <v>722</v>
      </c>
      <c r="E730" s="638"/>
      <c r="F730" s="638"/>
      <c r="G730" s="638"/>
      <c r="H730" s="638"/>
      <c r="I730" s="638"/>
      <c r="J730" s="638"/>
      <c r="K730" s="638"/>
      <c r="L730" s="639"/>
    </row>
    <row r="731" spans="1:12" s="149" customFormat="1" x14ac:dyDescent="0.25">
      <c r="A731" s="204"/>
      <c r="B731" s="242" t="s">
        <v>723</v>
      </c>
      <c r="C731" s="269">
        <v>12001</v>
      </c>
      <c r="D731" s="284" t="s">
        <v>386</v>
      </c>
      <c r="E731" s="284" t="s">
        <v>724</v>
      </c>
      <c r="F731" s="285" t="s">
        <v>387</v>
      </c>
      <c r="G731" s="285" t="s">
        <v>388</v>
      </c>
      <c r="H731" s="285" t="s">
        <v>53</v>
      </c>
      <c r="I731" s="284" t="s">
        <v>725</v>
      </c>
      <c r="J731" s="284" t="s">
        <v>389</v>
      </c>
      <c r="K731" s="284" t="s">
        <v>726</v>
      </c>
      <c r="L731" s="286"/>
    </row>
    <row r="732" spans="1:12" s="149" customFormat="1" ht="26.4" x14ac:dyDescent="0.25">
      <c r="A732" s="204"/>
      <c r="B732" s="249" t="s">
        <v>728</v>
      </c>
      <c r="C732" s="44" t="s">
        <v>729</v>
      </c>
      <c r="D732" s="285"/>
      <c r="E732" s="285"/>
      <c r="F732" s="285"/>
      <c r="G732" s="285"/>
      <c r="H732" s="285"/>
      <c r="I732" s="285"/>
      <c r="J732" s="285"/>
      <c r="K732" s="285"/>
      <c r="L732" s="287"/>
    </row>
    <row r="733" spans="1:12" s="149" customFormat="1" ht="105.6" x14ac:dyDescent="0.25">
      <c r="A733" s="204"/>
      <c r="B733" s="249" t="s">
        <v>730</v>
      </c>
      <c r="C733" s="44" t="s">
        <v>731</v>
      </c>
      <c r="D733" s="285"/>
      <c r="E733" s="285"/>
      <c r="F733" s="285"/>
      <c r="G733" s="285"/>
      <c r="H733" s="285"/>
      <c r="I733" s="285"/>
      <c r="J733" s="285"/>
      <c r="K733" s="285"/>
      <c r="L733" s="287"/>
    </row>
    <row r="734" spans="1:12" s="149" customFormat="1" x14ac:dyDescent="0.25">
      <c r="A734" s="204"/>
      <c r="B734" s="249" t="s">
        <v>732</v>
      </c>
      <c r="C734" s="44" t="s">
        <v>733</v>
      </c>
      <c r="D734" s="285"/>
      <c r="E734" s="285"/>
      <c r="F734" s="285"/>
      <c r="G734" s="285"/>
      <c r="H734" s="285"/>
      <c r="I734" s="285"/>
      <c r="J734" s="285"/>
      <c r="K734" s="285"/>
      <c r="L734" s="287"/>
    </row>
    <row r="735" spans="1:12" s="149" customFormat="1" ht="39.6" x14ac:dyDescent="0.25">
      <c r="A735" s="204"/>
      <c r="B735" s="44" t="s">
        <v>734</v>
      </c>
      <c r="C735" s="45" t="s">
        <v>742</v>
      </c>
      <c r="D735" s="285"/>
      <c r="E735" s="285"/>
      <c r="F735" s="285"/>
      <c r="G735" s="285"/>
      <c r="H735" s="285"/>
      <c r="I735" s="285"/>
      <c r="J735" s="285"/>
      <c r="K735" s="285"/>
      <c r="L735" s="287"/>
    </row>
    <row r="736" spans="1:12" s="149" customFormat="1" x14ac:dyDescent="0.25">
      <c r="A736" s="204"/>
      <c r="B736" s="270"/>
      <c r="C736" s="271" t="s">
        <v>736</v>
      </c>
      <c r="D736" s="288"/>
      <c r="E736" s="288"/>
      <c r="F736" s="285"/>
      <c r="G736" s="285"/>
      <c r="H736" s="285"/>
      <c r="I736" s="288"/>
      <c r="J736" s="288"/>
      <c r="K736" s="288"/>
      <c r="L736" s="289"/>
    </row>
    <row r="737" spans="1:12" s="149" customFormat="1" x14ac:dyDescent="0.25">
      <c r="A737" s="204"/>
      <c r="B737" s="523" t="s">
        <v>737</v>
      </c>
      <c r="C737" s="524"/>
      <c r="D737" s="49">
        <v>2792.0855999999999</v>
      </c>
      <c r="E737" s="49">
        <v>3162</v>
      </c>
      <c r="F737" s="49">
        <v>3211</v>
      </c>
      <c r="G737" s="49">
        <v>3211</v>
      </c>
      <c r="H737" s="49">
        <v>3211</v>
      </c>
      <c r="I737" s="49">
        <v>3211</v>
      </c>
      <c r="J737" s="49">
        <v>3211</v>
      </c>
      <c r="K737" s="49">
        <v>3211</v>
      </c>
      <c r="L737" s="272"/>
    </row>
    <row r="738" spans="1:12" s="283" customFormat="1" x14ac:dyDescent="0.25">
      <c r="A738" s="369"/>
      <c r="B738" s="280" t="s">
        <v>739</v>
      </c>
      <c r="C738" s="281"/>
      <c r="D738" s="48">
        <v>201030.16319999998</v>
      </c>
      <c r="E738" s="48">
        <v>227664</v>
      </c>
      <c r="F738" s="48">
        <v>38532</v>
      </c>
      <c r="G738" s="48">
        <v>96330</v>
      </c>
      <c r="H738" s="48">
        <v>154128</v>
      </c>
      <c r="I738" s="48">
        <v>231192</v>
      </c>
      <c r="J738" s="48">
        <v>231192</v>
      </c>
      <c r="K738" s="48">
        <v>231192</v>
      </c>
      <c r="L738" s="282"/>
    </row>
    <row r="739" spans="1:12" s="149" customFormat="1" x14ac:dyDescent="0.25">
      <c r="A739" s="204"/>
      <c r="B739" s="277"/>
      <c r="C739" s="277"/>
      <c r="D739" s="46"/>
      <c r="E739" s="47"/>
      <c r="F739" s="47"/>
      <c r="G739" s="47"/>
      <c r="H739" s="47"/>
      <c r="I739" s="47"/>
      <c r="J739" s="47"/>
      <c r="K739" s="47"/>
      <c r="L739" s="206"/>
    </row>
    <row r="740" spans="1:12" s="149" customFormat="1" x14ac:dyDescent="0.25">
      <c r="A740" s="204"/>
      <c r="B740" s="242" t="s">
        <v>369</v>
      </c>
      <c r="C740" s="268" t="s">
        <v>719</v>
      </c>
      <c r="D740" s="203"/>
      <c r="E740" s="203"/>
      <c r="F740" s="203"/>
      <c r="G740" s="203"/>
      <c r="H740" s="203"/>
      <c r="I740" s="203"/>
      <c r="J740" s="203"/>
      <c r="K740" s="203"/>
      <c r="L740" s="203"/>
    </row>
    <row r="741" spans="1:12" s="149" customFormat="1" ht="26.4" x14ac:dyDescent="0.25">
      <c r="A741" s="204"/>
      <c r="B741" s="242" t="s">
        <v>370</v>
      </c>
      <c r="C741" s="268">
        <v>105047</v>
      </c>
      <c r="D741" s="203"/>
      <c r="E741" s="203"/>
      <c r="F741" s="203"/>
      <c r="G741" s="203"/>
      <c r="H741" s="203"/>
      <c r="I741" s="203"/>
      <c r="J741" s="203"/>
      <c r="K741" s="203"/>
      <c r="L741" s="203"/>
    </row>
    <row r="742" spans="1:12" s="149" customFormat="1" x14ac:dyDescent="0.25">
      <c r="A742" s="204"/>
      <c r="B742" s="242" t="s">
        <v>371</v>
      </c>
      <c r="C742" s="290" t="s">
        <v>748</v>
      </c>
      <c r="D742" s="203"/>
      <c r="E742" s="203"/>
      <c r="F742" s="203"/>
      <c r="G742" s="203"/>
      <c r="H742" s="203"/>
      <c r="I742" s="203"/>
      <c r="J742" s="203"/>
      <c r="K742" s="203"/>
      <c r="L742" s="203"/>
    </row>
    <row r="743" spans="1:12" s="149" customFormat="1" x14ac:dyDescent="0.25">
      <c r="A743" s="204"/>
      <c r="B743" s="242" t="s">
        <v>721</v>
      </c>
      <c r="C743" s="268">
        <v>1015</v>
      </c>
      <c r="D743" s="637" t="s">
        <v>722</v>
      </c>
      <c r="E743" s="638"/>
      <c r="F743" s="638"/>
      <c r="G743" s="638"/>
      <c r="H743" s="638"/>
      <c r="I743" s="638"/>
      <c r="J743" s="638"/>
      <c r="K743" s="638"/>
      <c r="L743" s="639"/>
    </row>
    <row r="744" spans="1:12" s="149" customFormat="1" x14ac:dyDescent="0.25">
      <c r="A744" s="204"/>
      <c r="B744" s="242" t="s">
        <v>723</v>
      </c>
      <c r="C744" s="269">
        <v>12001</v>
      </c>
      <c r="D744" s="284" t="s">
        <v>386</v>
      </c>
      <c r="E744" s="284" t="s">
        <v>724</v>
      </c>
      <c r="F744" s="285" t="s">
        <v>387</v>
      </c>
      <c r="G744" s="285" t="s">
        <v>388</v>
      </c>
      <c r="H744" s="285" t="s">
        <v>53</v>
      </c>
      <c r="I744" s="284" t="s">
        <v>725</v>
      </c>
      <c r="J744" s="284" t="s">
        <v>389</v>
      </c>
      <c r="K744" s="284" t="s">
        <v>726</v>
      </c>
      <c r="L744" s="286"/>
    </row>
    <row r="745" spans="1:12" s="149" customFormat="1" ht="26.4" x14ac:dyDescent="0.25">
      <c r="A745" s="204"/>
      <c r="B745" s="249" t="s">
        <v>728</v>
      </c>
      <c r="C745" s="44" t="s">
        <v>729</v>
      </c>
      <c r="D745" s="285"/>
      <c r="E745" s="285"/>
      <c r="F745" s="285"/>
      <c r="G745" s="285"/>
      <c r="H745" s="285"/>
      <c r="I745" s="285"/>
      <c r="J745" s="285"/>
      <c r="K745" s="285"/>
      <c r="L745" s="287"/>
    </row>
    <row r="746" spans="1:12" s="149" customFormat="1" ht="105.6" x14ac:dyDescent="0.25">
      <c r="A746" s="204"/>
      <c r="B746" s="249" t="s">
        <v>730</v>
      </c>
      <c r="C746" s="44" t="s">
        <v>731</v>
      </c>
      <c r="D746" s="285"/>
      <c r="E746" s="285"/>
      <c r="F746" s="285"/>
      <c r="G746" s="285"/>
      <c r="H746" s="285"/>
      <c r="I746" s="285"/>
      <c r="J746" s="285"/>
      <c r="K746" s="285"/>
      <c r="L746" s="287"/>
    </row>
    <row r="747" spans="1:12" s="149" customFormat="1" x14ac:dyDescent="0.25">
      <c r="A747" s="204"/>
      <c r="B747" s="249" t="s">
        <v>732</v>
      </c>
      <c r="C747" s="44" t="s">
        <v>733</v>
      </c>
      <c r="D747" s="285"/>
      <c r="E747" s="285"/>
      <c r="F747" s="285"/>
      <c r="G747" s="285"/>
      <c r="H747" s="285"/>
      <c r="I747" s="285"/>
      <c r="J747" s="285"/>
      <c r="K747" s="285"/>
      <c r="L747" s="287"/>
    </row>
    <row r="748" spans="1:12" s="149" customFormat="1" ht="39.6" x14ac:dyDescent="0.25">
      <c r="A748" s="204"/>
      <c r="B748" s="44" t="s">
        <v>734</v>
      </c>
      <c r="C748" s="45" t="s">
        <v>742</v>
      </c>
      <c r="D748" s="285"/>
      <c r="E748" s="285"/>
      <c r="F748" s="285"/>
      <c r="G748" s="285"/>
      <c r="H748" s="285"/>
      <c r="I748" s="285"/>
      <c r="J748" s="285"/>
      <c r="K748" s="285"/>
      <c r="L748" s="287"/>
    </row>
    <row r="749" spans="1:12" s="149" customFormat="1" x14ac:dyDescent="0.25">
      <c r="A749" s="204"/>
      <c r="B749" s="270"/>
      <c r="C749" s="271" t="s">
        <v>736</v>
      </c>
      <c r="D749" s="288"/>
      <c r="E749" s="288"/>
      <c r="F749" s="285"/>
      <c r="G749" s="285"/>
      <c r="H749" s="285"/>
      <c r="I749" s="288"/>
      <c r="J749" s="288"/>
      <c r="K749" s="288"/>
      <c r="L749" s="289"/>
    </row>
    <row r="750" spans="1:12" s="149" customFormat="1" x14ac:dyDescent="0.25">
      <c r="A750" s="204"/>
      <c r="B750" s="523" t="s">
        <v>737</v>
      </c>
      <c r="C750" s="524"/>
      <c r="D750" s="49">
        <v>3950</v>
      </c>
      <c r="E750" s="49">
        <v>4049</v>
      </c>
      <c r="F750" s="49">
        <v>4049</v>
      </c>
      <c r="G750" s="49">
        <v>4049</v>
      </c>
      <c r="H750" s="49">
        <v>4049</v>
      </c>
      <c r="I750" s="49">
        <v>4049</v>
      </c>
      <c r="J750" s="49">
        <v>4049</v>
      </c>
      <c r="K750" s="49">
        <v>4049</v>
      </c>
      <c r="L750" s="272"/>
    </row>
    <row r="751" spans="1:12" s="283" customFormat="1" x14ac:dyDescent="0.25">
      <c r="A751" s="369"/>
      <c r="B751" s="280" t="s">
        <v>739</v>
      </c>
      <c r="C751" s="281"/>
      <c r="D751" s="48">
        <v>284415.57</v>
      </c>
      <c r="E751" s="48">
        <v>291528</v>
      </c>
      <c r="F751" s="48">
        <v>48588</v>
      </c>
      <c r="G751" s="48">
        <v>121470</v>
      </c>
      <c r="H751" s="48">
        <v>194352</v>
      </c>
      <c r="I751" s="48">
        <v>291528</v>
      </c>
      <c r="J751" s="48">
        <v>291528</v>
      </c>
      <c r="K751" s="48">
        <v>291528</v>
      </c>
      <c r="L751" s="282"/>
    </row>
    <row r="752" spans="1:12" s="149" customFormat="1" x14ac:dyDescent="0.25">
      <c r="A752" s="204"/>
      <c r="B752" s="277"/>
      <c r="C752" s="277"/>
      <c r="D752" s="46"/>
      <c r="E752" s="47"/>
      <c r="F752" s="47"/>
      <c r="G752" s="47"/>
      <c r="H752" s="47"/>
      <c r="I752" s="47"/>
      <c r="J752" s="47"/>
      <c r="K752" s="47"/>
      <c r="L752" s="206"/>
    </row>
    <row r="753" spans="1:12" s="149" customFormat="1" x14ac:dyDescent="0.25">
      <c r="A753" s="204"/>
      <c r="B753" s="242" t="s">
        <v>369</v>
      </c>
      <c r="C753" s="268" t="s">
        <v>719</v>
      </c>
      <c r="D753" s="203"/>
      <c r="E753" s="203"/>
      <c r="F753" s="203"/>
      <c r="G753" s="203"/>
      <c r="H753" s="203"/>
      <c r="I753" s="203"/>
      <c r="J753" s="203"/>
      <c r="K753" s="203"/>
      <c r="L753" s="203"/>
    </row>
    <row r="754" spans="1:12" s="149" customFormat="1" ht="26.4" x14ac:dyDescent="0.25">
      <c r="A754" s="204"/>
      <c r="B754" s="242" t="s">
        <v>370</v>
      </c>
      <c r="C754" s="268">
        <v>105048</v>
      </c>
      <c r="D754" s="203"/>
      <c r="E754" s="203"/>
      <c r="F754" s="203"/>
      <c r="G754" s="203"/>
      <c r="H754" s="203"/>
      <c r="I754" s="203"/>
      <c r="J754" s="203"/>
      <c r="K754" s="203"/>
      <c r="L754" s="203"/>
    </row>
    <row r="755" spans="1:12" s="149" customFormat="1" x14ac:dyDescent="0.25">
      <c r="A755" s="204"/>
      <c r="B755" s="242" t="s">
        <v>371</v>
      </c>
      <c r="C755" s="290" t="s">
        <v>749</v>
      </c>
      <c r="D755" s="203"/>
      <c r="E755" s="203"/>
      <c r="F755" s="203"/>
      <c r="G755" s="203"/>
      <c r="H755" s="203"/>
      <c r="I755" s="203"/>
      <c r="J755" s="203"/>
      <c r="K755" s="203"/>
      <c r="L755" s="203"/>
    </row>
    <row r="756" spans="1:12" s="149" customFormat="1" x14ac:dyDescent="0.25">
      <c r="A756" s="204"/>
      <c r="B756" s="242" t="s">
        <v>721</v>
      </c>
      <c r="C756" s="268">
        <v>1015</v>
      </c>
      <c r="D756" s="637" t="s">
        <v>722</v>
      </c>
      <c r="E756" s="638"/>
      <c r="F756" s="638"/>
      <c r="G756" s="638"/>
      <c r="H756" s="638"/>
      <c r="I756" s="638"/>
      <c r="J756" s="638"/>
      <c r="K756" s="638"/>
      <c r="L756" s="639"/>
    </row>
    <row r="757" spans="1:12" s="149" customFormat="1" x14ac:dyDescent="0.25">
      <c r="A757" s="204"/>
      <c r="B757" s="242" t="s">
        <v>723</v>
      </c>
      <c r="C757" s="268">
        <v>12001</v>
      </c>
      <c r="D757" s="284" t="s">
        <v>386</v>
      </c>
      <c r="E757" s="284" t="s">
        <v>724</v>
      </c>
      <c r="F757" s="285" t="s">
        <v>387</v>
      </c>
      <c r="G757" s="285" t="s">
        <v>388</v>
      </c>
      <c r="H757" s="285" t="s">
        <v>53</v>
      </c>
      <c r="I757" s="284" t="s">
        <v>725</v>
      </c>
      <c r="J757" s="284" t="s">
        <v>389</v>
      </c>
      <c r="K757" s="284" t="s">
        <v>726</v>
      </c>
      <c r="L757" s="286"/>
    </row>
    <row r="758" spans="1:12" s="149" customFormat="1" ht="26.4" x14ac:dyDescent="0.25">
      <c r="A758" s="204"/>
      <c r="B758" s="249" t="s">
        <v>728</v>
      </c>
      <c r="C758" s="44" t="s">
        <v>729</v>
      </c>
      <c r="D758" s="285"/>
      <c r="E758" s="285"/>
      <c r="F758" s="285"/>
      <c r="G758" s="285"/>
      <c r="H758" s="285"/>
      <c r="I758" s="285"/>
      <c r="J758" s="285"/>
      <c r="K758" s="285"/>
      <c r="L758" s="287"/>
    </row>
    <row r="759" spans="1:12" s="149" customFormat="1" ht="105.6" x14ac:dyDescent="0.25">
      <c r="A759" s="204"/>
      <c r="B759" s="249" t="s">
        <v>730</v>
      </c>
      <c r="C759" s="44" t="s">
        <v>731</v>
      </c>
      <c r="D759" s="285"/>
      <c r="E759" s="285"/>
      <c r="F759" s="285"/>
      <c r="G759" s="285"/>
      <c r="H759" s="285"/>
      <c r="I759" s="285"/>
      <c r="J759" s="285"/>
      <c r="K759" s="285"/>
      <c r="L759" s="287"/>
    </row>
    <row r="760" spans="1:12" s="149" customFormat="1" x14ac:dyDescent="0.25">
      <c r="A760" s="204"/>
      <c r="B760" s="249" t="s">
        <v>732</v>
      </c>
      <c r="C760" s="44" t="s">
        <v>733</v>
      </c>
      <c r="D760" s="285"/>
      <c r="E760" s="285"/>
      <c r="F760" s="285"/>
      <c r="G760" s="285"/>
      <c r="H760" s="285"/>
      <c r="I760" s="285"/>
      <c r="J760" s="285"/>
      <c r="K760" s="285"/>
      <c r="L760" s="287"/>
    </row>
    <row r="761" spans="1:12" s="149" customFormat="1" ht="39.6" x14ac:dyDescent="0.25">
      <c r="A761" s="204"/>
      <c r="B761" s="44" t="s">
        <v>734</v>
      </c>
      <c r="C761" s="45" t="s">
        <v>742</v>
      </c>
      <c r="D761" s="285"/>
      <c r="E761" s="285"/>
      <c r="F761" s="285"/>
      <c r="G761" s="285"/>
      <c r="H761" s="285"/>
      <c r="I761" s="285"/>
      <c r="J761" s="285"/>
      <c r="K761" s="285"/>
      <c r="L761" s="287"/>
    </row>
    <row r="762" spans="1:12" s="149" customFormat="1" x14ac:dyDescent="0.25">
      <c r="A762" s="204"/>
      <c r="B762" s="270"/>
      <c r="C762" s="271" t="s">
        <v>736</v>
      </c>
      <c r="D762" s="288"/>
      <c r="E762" s="288"/>
      <c r="F762" s="285"/>
      <c r="G762" s="285"/>
      <c r="H762" s="285"/>
      <c r="I762" s="288"/>
      <c r="J762" s="288"/>
      <c r="K762" s="288"/>
      <c r="L762" s="289"/>
    </row>
    <row r="763" spans="1:12" s="149" customFormat="1" x14ac:dyDescent="0.25">
      <c r="A763" s="204"/>
      <c r="B763" s="523" t="s">
        <v>737</v>
      </c>
      <c r="C763" s="524"/>
      <c r="D763" s="49">
        <v>3920</v>
      </c>
      <c r="E763" s="49">
        <v>4458</v>
      </c>
      <c r="F763" s="49">
        <v>4183</v>
      </c>
      <c r="G763" s="49">
        <v>4183</v>
      </c>
      <c r="H763" s="49">
        <v>4183</v>
      </c>
      <c r="I763" s="49">
        <v>4183</v>
      </c>
      <c r="J763" s="49">
        <v>4183</v>
      </c>
      <c r="K763" s="49">
        <v>4183</v>
      </c>
      <c r="L763" s="272"/>
    </row>
    <row r="764" spans="1:12" s="283" customFormat="1" x14ac:dyDescent="0.25">
      <c r="A764" s="369"/>
      <c r="B764" s="280" t="s">
        <v>739</v>
      </c>
      <c r="C764" s="281"/>
      <c r="D764" s="48">
        <v>282212.18</v>
      </c>
      <c r="E764" s="48">
        <v>320976</v>
      </c>
      <c r="F764" s="48">
        <v>50196</v>
      </c>
      <c r="G764" s="48">
        <v>125490</v>
      </c>
      <c r="H764" s="48">
        <v>200784</v>
      </c>
      <c r="I764" s="48">
        <v>301176</v>
      </c>
      <c r="J764" s="48">
        <v>301176</v>
      </c>
      <c r="K764" s="48">
        <v>301176</v>
      </c>
      <c r="L764" s="282"/>
    </row>
    <row r="765" spans="1:12" s="149" customFormat="1" x14ac:dyDescent="0.25">
      <c r="A765" s="204"/>
      <c r="B765" s="277"/>
      <c r="C765" s="277"/>
      <c r="D765" s="46"/>
      <c r="E765" s="47"/>
      <c r="F765" s="47"/>
      <c r="G765" s="47"/>
      <c r="H765" s="47"/>
      <c r="I765" s="47"/>
      <c r="J765" s="47"/>
      <c r="K765" s="47"/>
      <c r="L765" s="206"/>
    </row>
    <row r="766" spans="1:12" s="149" customFormat="1" x14ac:dyDescent="0.25">
      <c r="A766" s="204"/>
      <c r="B766" s="242" t="s">
        <v>369</v>
      </c>
      <c r="C766" s="44" t="s">
        <v>719</v>
      </c>
      <c r="D766" s="203"/>
      <c r="E766" s="203"/>
      <c r="F766" s="203"/>
      <c r="G766" s="203"/>
      <c r="H766" s="203"/>
      <c r="I766" s="203"/>
      <c r="J766" s="203"/>
      <c r="K766" s="203"/>
      <c r="L766" s="203"/>
    </row>
    <row r="767" spans="1:12" s="149" customFormat="1" ht="26.4" x14ac:dyDescent="0.25">
      <c r="A767" s="204"/>
      <c r="B767" s="242" t="s">
        <v>370</v>
      </c>
      <c r="C767" s="269">
        <v>105049</v>
      </c>
      <c r="D767" s="203"/>
      <c r="E767" s="203"/>
      <c r="F767" s="203"/>
      <c r="G767" s="203"/>
      <c r="H767" s="203"/>
      <c r="I767" s="203"/>
      <c r="J767" s="203"/>
      <c r="K767" s="203"/>
      <c r="L767" s="203"/>
    </row>
    <row r="768" spans="1:12" s="149" customFormat="1" x14ac:dyDescent="0.25">
      <c r="A768" s="204"/>
      <c r="B768" s="242" t="s">
        <v>371</v>
      </c>
      <c r="C768" s="290" t="s">
        <v>750</v>
      </c>
      <c r="D768" s="203"/>
      <c r="E768" s="203"/>
      <c r="F768" s="203"/>
      <c r="G768" s="203"/>
      <c r="H768" s="203"/>
      <c r="I768" s="203"/>
      <c r="J768" s="203"/>
      <c r="K768" s="203"/>
      <c r="L768" s="203"/>
    </row>
    <row r="769" spans="1:12" s="149" customFormat="1" x14ac:dyDescent="0.25">
      <c r="A769" s="204"/>
      <c r="B769" s="242" t="s">
        <v>721</v>
      </c>
      <c r="C769" s="269">
        <v>1015</v>
      </c>
      <c r="D769" s="637" t="s">
        <v>722</v>
      </c>
      <c r="E769" s="638"/>
      <c r="F769" s="638"/>
      <c r="G769" s="638"/>
      <c r="H769" s="638"/>
      <c r="I769" s="638"/>
      <c r="J769" s="638"/>
      <c r="K769" s="638"/>
      <c r="L769" s="639"/>
    </row>
    <row r="770" spans="1:12" s="149" customFormat="1" x14ac:dyDescent="0.25">
      <c r="A770" s="204"/>
      <c r="B770" s="242" t="s">
        <v>723</v>
      </c>
      <c r="C770" s="269">
        <v>12001</v>
      </c>
      <c r="D770" s="284" t="s">
        <v>386</v>
      </c>
      <c r="E770" s="284" t="s">
        <v>724</v>
      </c>
      <c r="F770" s="285" t="s">
        <v>387</v>
      </c>
      <c r="G770" s="285" t="s">
        <v>388</v>
      </c>
      <c r="H770" s="285" t="s">
        <v>53</v>
      </c>
      <c r="I770" s="284" t="s">
        <v>725</v>
      </c>
      <c r="J770" s="284" t="s">
        <v>389</v>
      </c>
      <c r="K770" s="284" t="s">
        <v>726</v>
      </c>
      <c r="L770" s="286"/>
    </row>
    <row r="771" spans="1:12" s="149" customFormat="1" ht="26.4" x14ac:dyDescent="0.25">
      <c r="A771" s="204"/>
      <c r="B771" s="249" t="s">
        <v>728</v>
      </c>
      <c r="C771" s="44" t="s">
        <v>729</v>
      </c>
      <c r="D771" s="285"/>
      <c r="E771" s="285"/>
      <c r="F771" s="285"/>
      <c r="G771" s="285"/>
      <c r="H771" s="285"/>
      <c r="I771" s="285"/>
      <c r="J771" s="285"/>
      <c r="K771" s="285"/>
      <c r="L771" s="287"/>
    </row>
    <row r="772" spans="1:12" s="149" customFormat="1" ht="105.6" x14ac:dyDescent="0.25">
      <c r="A772" s="204"/>
      <c r="B772" s="249" t="s">
        <v>730</v>
      </c>
      <c r="C772" s="44" t="s">
        <v>731</v>
      </c>
      <c r="D772" s="285"/>
      <c r="E772" s="285"/>
      <c r="F772" s="285"/>
      <c r="G772" s="285"/>
      <c r="H772" s="285"/>
      <c r="I772" s="285"/>
      <c r="J772" s="285"/>
      <c r="K772" s="285"/>
      <c r="L772" s="287"/>
    </row>
    <row r="773" spans="1:12" s="149" customFormat="1" x14ac:dyDescent="0.25">
      <c r="A773" s="204"/>
      <c r="B773" s="249" t="s">
        <v>732</v>
      </c>
      <c r="C773" s="44" t="s">
        <v>733</v>
      </c>
      <c r="D773" s="285"/>
      <c r="E773" s="285"/>
      <c r="F773" s="285"/>
      <c r="G773" s="285"/>
      <c r="H773" s="285"/>
      <c r="I773" s="285"/>
      <c r="J773" s="285"/>
      <c r="K773" s="285"/>
      <c r="L773" s="287"/>
    </row>
    <row r="774" spans="1:12" s="149" customFormat="1" ht="39.6" x14ac:dyDescent="0.25">
      <c r="A774" s="204"/>
      <c r="B774" s="44" t="s">
        <v>734</v>
      </c>
      <c r="C774" s="45" t="s">
        <v>742</v>
      </c>
      <c r="D774" s="285"/>
      <c r="E774" s="285"/>
      <c r="F774" s="285"/>
      <c r="G774" s="285"/>
      <c r="H774" s="285"/>
      <c r="I774" s="285"/>
      <c r="J774" s="285"/>
      <c r="K774" s="285"/>
      <c r="L774" s="287"/>
    </row>
    <row r="775" spans="1:12" s="149" customFormat="1" x14ac:dyDescent="0.25">
      <c r="A775" s="204"/>
      <c r="B775" s="270"/>
      <c r="C775" s="271" t="s">
        <v>736</v>
      </c>
      <c r="D775" s="288"/>
      <c r="E775" s="288"/>
      <c r="F775" s="285"/>
      <c r="G775" s="285"/>
      <c r="H775" s="285"/>
      <c r="I775" s="288"/>
      <c r="J775" s="288"/>
      <c r="K775" s="288"/>
      <c r="L775" s="289"/>
    </row>
    <row r="776" spans="1:12" s="149" customFormat="1" x14ac:dyDescent="0.25">
      <c r="A776" s="204"/>
      <c r="B776" s="523" t="s">
        <v>737</v>
      </c>
      <c r="C776" s="524"/>
      <c r="D776" s="49">
        <v>3616</v>
      </c>
      <c r="E776" s="49">
        <v>3696</v>
      </c>
      <c r="F776" s="49">
        <v>3616</v>
      </c>
      <c r="G776" s="49">
        <v>3616</v>
      </c>
      <c r="H776" s="49">
        <v>3616</v>
      </c>
      <c r="I776" s="49">
        <v>3616</v>
      </c>
      <c r="J776" s="49">
        <v>3616</v>
      </c>
      <c r="K776" s="49">
        <v>3616</v>
      </c>
      <c r="L776" s="272"/>
    </row>
    <row r="777" spans="1:12" s="283" customFormat="1" x14ac:dyDescent="0.25">
      <c r="A777" s="369"/>
      <c r="B777" s="280" t="s">
        <v>739</v>
      </c>
      <c r="C777" s="281"/>
      <c r="D777" s="48">
        <v>260338.1</v>
      </c>
      <c r="E777" s="48">
        <v>266112</v>
      </c>
      <c r="F777" s="48">
        <v>43392</v>
      </c>
      <c r="G777" s="48">
        <v>108480</v>
      </c>
      <c r="H777" s="48">
        <v>173568</v>
      </c>
      <c r="I777" s="48">
        <v>260352</v>
      </c>
      <c r="J777" s="48">
        <v>260352</v>
      </c>
      <c r="K777" s="48">
        <v>260352</v>
      </c>
      <c r="L777" s="282"/>
    </row>
    <row r="778" spans="1:12" s="149" customFormat="1" x14ac:dyDescent="0.25">
      <c r="A778" s="204"/>
      <c r="B778" s="277"/>
      <c r="C778" s="277"/>
      <c r="D778" s="46"/>
      <c r="E778" s="47"/>
      <c r="F778" s="47"/>
      <c r="G778" s="47"/>
      <c r="H778" s="47"/>
      <c r="I778" s="47"/>
      <c r="J778" s="47"/>
      <c r="K778" s="47"/>
      <c r="L778" s="206"/>
    </row>
    <row r="779" spans="1:12" s="149" customFormat="1" x14ac:dyDescent="0.25">
      <c r="A779" s="204"/>
      <c r="B779" s="242" t="s">
        <v>369</v>
      </c>
      <c r="C779" s="44" t="s">
        <v>719</v>
      </c>
      <c r="D779" s="203"/>
      <c r="E779" s="203"/>
      <c r="F779" s="203"/>
      <c r="G779" s="203"/>
      <c r="H779" s="203"/>
      <c r="I779" s="203"/>
      <c r="J779" s="203"/>
      <c r="K779" s="203"/>
      <c r="L779" s="203"/>
    </row>
    <row r="780" spans="1:12" s="149" customFormat="1" ht="26.4" x14ac:dyDescent="0.25">
      <c r="A780" s="204"/>
      <c r="B780" s="242" t="s">
        <v>370</v>
      </c>
      <c r="C780" s="268">
        <v>105050</v>
      </c>
      <c r="D780" s="203"/>
      <c r="E780" s="203"/>
      <c r="F780" s="203"/>
      <c r="G780" s="203"/>
      <c r="H780" s="203"/>
      <c r="I780" s="203"/>
      <c r="J780" s="203"/>
      <c r="K780" s="203"/>
      <c r="L780" s="203"/>
    </row>
    <row r="781" spans="1:12" s="149" customFormat="1" x14ac:dyDescent="0.25">
      <c r="A781" s="204"/>
      <c r="B781" s="242" t="s">
        <v>371</v>
      </c>
      <c r="C781" s="290" t="s">
        <v>751</v>
      </c>
      <c r="D781" s="203"/>
      <c r="E781" s="203"/>
      <c r="F781" s="203"/>
      <c r="G781" s="203"/>
      <c r="H781" s="203"/>
      <c r="I781" s="203"/>
      <c r="J781" s="203"/>
      <c r="K781" s="203"/>
      <c r="L781" s="203"/>
    </row>
    <row r="782" spans="1:12" s="149" customFormat="1" x14ac:dyDescent="0.25">
      <c r="A782" s="204"/>
      <c r="B782" s="242" t="s">
        <v>721</v>
      </c>
      <c r="C782" s="268">
        <v>1015</v>
      </c>
      <c r="D782" s="637" t="s">
        <v>722</v>
      </c>
      <c r="E782" s="638"/>
      <c r="F782" s="638"/>
      <c r="G782" s="638"/>
      <c r="H782" s="638"/>
      <c r="I782" s="638"/>
      <c r="J782" s="638"/>
      <c r="K782" s="638"/>
      <c r="L782" s="639"/>
    </row>
    <row r="783" spans="1:12" s="149" customFormat="1" x14ac:dyDescent="0.25">
      <c r="A783" s="204"/>
      <c r="B783" s="242" t="s">
        <v>723</v>
      </c>
      <c r="C783" s="268">
        <v>12001</v>
      </c>
      <c r="D783" s="284" t="s">
        <v>386</v>
      </c>
      <c r="E783" s="284" t="s">
        <v>724</v>
      </c>
      <c r="F783" s="285" t="s">
        <v>387</v>
      </c>
      <c r="G783" s="285" t="s">
        <v>388</v>
      </c>
      <c r="H783" s="285" t="s">
        <v>53</v>
      </c>
      <c r="I783" s="284" t="s">
        <v>725</v>
      </c>
      <c r="J783" s="284" t="s">
        <v>389</v>
      </c>
      <c r="K783" s="284" t="s">
        <v>726</v>
      </c>
      <c r="L783" s="286"/>
    </row>
    <row r="784" spans="1:12" s="149" customFormat="1" ht="26.4" x14ac:dyDescent="0.25">
      <c r="A784" s="204"/>
      <c r="B784" s="249" t="s">
        <v>728</v>
      </c>
      <c r="C784" s="44" t="s">
        <v>729</v>
      </c>
      <c r="D784" s="285"/>
      <c r="E784" s="285"/>
      <c r="F784" s="285"/>
      <c r="G784" s="285"/>
      <c r="H784" s="285"/>
      <c r="I784" s="285"/>
      <c r="J784" s="285"/>
      <c r="K784" s="285"/>
      <c r="L784" s="287"/>
    </row>
    <row r="785" spans="1:12" s="149" customFormat="1" ht="105.6" x14ac:dyDescent="0.25">
      <c r="A785" s="204"/>
      <c r="B785" s="249" t="s">
        <v>730</v>
      </c>
      <c r="C785" s="44" t="s">
        <v>731</v>
      </c>
      <c r="D785" s="285"/>
      <c r="E785" s="285"/>
      <c r="F785" s="285"/>
      <c r="G785" s="285"/>
      <c r="H785" s="285"/>
      <c r="I785" s="285"/>
      <c r="J785" s="285"/>
      <c r="K785" s="285"/>
      <c r="L785" s="287"/>
    </row>
    <row r="786" spans="1:12" s="149" customFormat="1" x14ac:dyDescent="0.25">
      <c r="A786" s="204"/>
      <c r="B786" s="249" t="s">
        <v>732</v>
      </c>
      <c r="C786" s="44" t="s">
        <v>733</v>
      </c>
      <c r="D786" s="285"/>
      <c r="E786" s="285"/>
      <c r="F786" s="285"/>
      <c r="G786" s="285"/>
      <c r="H786" s="285"/>
      <c r="I786" s="285"/>
      <c r="J786" s="285"/>
      <c r="K786" s="285"/>
      <c r="L786" s="287"/>
    </row>
    <row r="787" spans="1:12" s="149" customFormat="1" ht="39.6" x14ac:dyDescent="0.25">
      <c r="A787" s="204"/>
      <c r="B787" s="44" t="s">
        <v>734</v>
      </c>
      <c r="C787" s="45" t="s">
        <v>742</v>
      </c>
      <c r="D787" s="285"/>
      <c r="E787" s="285"/>
      <c r="F787" s="285"/>
      <c r="G787" s="285"/>
      <c r="H787" s="285"/>
      <c r="I787" s="285"/>
      <c r="J787" s="285"/>
      <c r="K787" s="285"/>
      <c r="L787" s="287"/>
    </row>
    <row r="788" spans="1:12" s="149" customFormat="1" x14ac:dyDescent="0.25">
      <c r="A788" s="204"/>
      <c r="B788" s="270"/>
      <c r="C788" s="271" t="s">
        <v>736</v>
      </c>
      <c r="D788" s="288"/>
      <c r="E788" s="288"/>
      <c r="F788" s="285"/>
      <c r="G788" s="285"/>
      <c r="H788" s="285"/>
      <c r="I788" s="288"/>
      <c r="J788" s="288"/>
      <c r="K788" s="288"/>
      <c r="L788" s="289"/>
    </row>
    <row r="789" spans="1:12" s="149" customFormat="1" x14ac:dyDescent="0.25">
      <c r="A789" s="204"/>
      <c r="B789" s="523" t="s">
        <v>737</v>
      </c>
      <c r="C789" s="524"/>
      <c r="D789" s="49">
        <v>4023</v>
      </c>
      <c r="E789" s="49">
        <v>4236</v>
      </c>
      <c r="F789" s="49">
        <v>4250</v>
      </c>
      <c r="G789" s="49">
        <v>4250</v>
      </c>
      <c r="H789" s="49">
        <v>4250</v>
      </c>
      <c r="I789" s="49">
        <v>4250</v>
      </c>
      <c r="J789" s="49">
        <v>4250</v>
      </c>
      <c r="K789" s="49">
        <v>4250</v>
      </c>
      <c r="L789" s="272"/>
    </row>
    <row r="790" spans="1:12" s="283" customFormat="1" x14ac:dyDescent="0.25">
      <c r="A790" s="369"/>
      <c r="B790" s="280" t="s">
        <v>739</v>
      </c>
      <c r="C790" s="281"/>
      <c r="D790" s="48">
        <v>289647.63</v>
      </c>
      <c r="E790" s="48">
        <v>304992</v>
      </c>
      <c r="F790" s="48">
        <v>51000</v>
      </c>
      <c r="G790" s="48">
        <v>127500</v>
      </c>
      <c r="H790" s="48">
        <v>204000</v>
      </c>
      <c r="I790" s="48">
        <v>306000</v>
      </c>
      <c r="J790" s="48">
        <v>306000</v>
      </c>
      <c r="K790" s="48">
        <v>306000</v>
      </c>
      <c r="L790" s="282"/>
    </row>
    <row r="791" spans="1:12" s="149" customFormat="1" x14ac:dyDescent="0.25">
      <c r="A791" s="204"/>
      <c r="B791" s="277"/>
      <c r="C791" s="277"/>
      <c r="D791" s="46"/>
      <c r="E791" s="47"/>
      <c r="F791" s="47"/>
      <c r="G791" s="47"/>
      <c r="H791" s="47"/>
      <c r="I791" s="47"/>
      <c r="J791" s="47"/>
      <c r="K791" s="47"/>
      <c r="L791" s="206"/>
    </row>
    <row r="792" spans="1:12" s="149" customFormat="1" x14ac:dyDescent="0.25">
      <c r="A792" s="204"/>
      <c r="B792" s="242" t="s">
        <v>369</v>
      </c>
      <c r="C792" s="269" t="s">
        <v>719</v>
      </c>
      <c r="D792" s="203"/>
      <c r="E792" s="203"/>
      <c r="F792" s="203"/>
      <c r="G792" s="203"/>
      <c r="H792" s="203"/>
      <c r="I792" s="203"/>
      <c r="J792" s="203"/>
      <c r="K792" s="203"/>
      <c r="L792" s="203"/>
    </row>
    <row r="793" spans="1:12" s="149" customFormat="1" ht="26.4" x14ac:dyDescent="0.25">
      <c r="A793" s="204"/>
      <c r="B793" s="242" t="s">
        <v>370</v>
      </c>
      <c r="C793" s="268">
        <v>105051</v>
      </c>
      <c r="D793" s="203"/>
      <c r="E793" s="203"/>
      <c r="F793" s="203"/>
      <c r="G793" s="203"/>
      <c r="H793" s="203"/>
      <c r="I793" s="203"/>
      <c r="J793" s="203"/>
      <c r="K793" s="203"/>
      <c r="L793" s="203"/>
    </row>
    <row r="794" spans="1:12" s="149" customFormat="1" x14ac:dyDescent="0.25">
      <c r="A794" s="204"/>
      <c r="B794" s="242" t="s">
        <v>371</v>
      </c>
      <c r="C794" s="290" t="s">
        <v>752</v>
      </c>
      <c r="D794" s="203"/>
      <c r="E794" s="203"/>
      <c r="F794" s="203"/>
      <c r="G794" s="203"/>
      <c r="H794" s="203"/>
      <c r="I794" s="203"/>
      <c r="J794" s="203"/>
      <c r="K794" s="203"/>
      <c r="L794" s="203"/>
    </row>
    <row r="795" spans="1:12" s="149" customFormat="1" x14ac:dyDescent="0.25">
      <c r="A795" s="204"/>
      <c r="B795" s="242" t="s">
        <v>721</v>
      </c>
      <c r="C795" s="269">
        <v>1015</v>
      </c>
      <c r="D795" s="637" t="s">
        <v>722</v>
      </c>
      <c r="E795" s="638"/>
      <c r="F795" s="638"/>
      <c r="G795" s="638"/>
      <c r="H795" s="638"/>
      <c r="I795" s="638"/>
      <c r="J795" s="638"/>
      <c r="K795" s="638"/>
      <c r="L795" s="639"/>
    </row>
    <row r="796" spans="1:12" s="149" customFormat="1" x14ac:dyDescent="0.25">
      <c r="A796" s="204"/>
      <c r="B796" s="242" t="s">
        <v>723</v>
      </c>
      <c r="C796" s="269">
        <v>12001</v>
      </c>
      <c r="D796" s="284" t="s">
        <v>386</v>
      </c>
      <c r="E796" s="284" t="s">
        <v>724</v>
      </c>
      <c r="F796" s="285" t="s">
        <v>387</v>
      </c>
      <c r="G796" s="285" t="s">
        <v>388</v>
      </c>
      <c r="H796" s="285" t="s">
        <v>53</v>
      </c>
      <c r="I796" s="284" t="s">
        <v>725</v>
      </c>
      <c r="J796" s="284" t="s">
        <v>389</v>
      </c>
      <c r="K796" s="284" t="s">
        <v>726</v>
      </c>
      <c r="L796" s="286"/>
    </row>
    <row r="797" spans="1:12" s="149" customFormat="1" ht="26.4" x14ac:dyDescent="0.25">
      <c r="A797" s="204"/>
      <c r="B797" s="249" t="s">
        <v>728</v>
      </c>
      <c r="C797" s="44" t="s">
        <v>729</v>
      </c>
      <c r="D797" s="285"/>
      <c r="E797" s="285"/>
      <c r="F797" s="285"/>
      <c r="G797" s="285"/>
      <c r="H797" s="285"/>
      <c r="I797" s="285"/>
      <c r="J797" s="285"/>
      <c r="K797" s="285"/>
      <c r="L797" s="287"/>
    </row>
    <row r="798" spans="1:12" s="149" customFormat="1" ht="105.6" x14ac:dyDescent="0.25">
      <c r="A798" s="204"/>
      <c r="B798" s="249" t="s">
        <v>730</v>
      </c>
      <c r="C798" s="44" t="s">
        <v>731</v>
      </c>
      <c r="D798" s="285"/>
      <c r="E798" s="285"/>
      <c r="F798" s="285"/>
      <c r="G798" s="285"/>
      <c r="H798" s="285"/>
      <c r="I798" s="285"/>
      <c r="J798" s="285"/>
      <c r="K798" s="285"/>
      <c r="L798" s="287"/>
    </row>
    <row r="799" spans="1:12" s="149" customFormat="1" x14ac:dyDescent="0.25">
      <c r="A799" s="204"/>
      <c r="B799" s="249" t="s">
        <v>732</v>
      </c>
      <c r="C799" s="44" t="s">
        <v>733</v>
      </c>
      <c r="D799" s="285"/>
      <c r="E799" s="285"/>
      <c r="F799" s="285"/>
      <c r="G799" s="285"/>
      <c r="H799" s="285"/>
      <c r="I799" s="285"/>
      <c r="J799" s="285"/>
      <c r="K799" s="285"/>
      <c r="L799" s="287"/>
    </row>
    <row r="800" spans="1:12" s="149" customFormat="1" ht="39.6" x14ac:dyDescent="0.25">
      <c r="A800" s="204"/>
      <c r="B800" s="44" t="s">
        <v>734</v>
      </c>
      <c r="C800" s="45" t="s">
        <v>742</v>
      </c>
      <c r="D800" s="285"/>
      <c r="E800" s="285"/>
      <c r="F800" s="285"/>
      <c r="G800" s="285"/>
      <c r="H800" s="285"/>
      <c r="I800" s="285"/>
      <c r="J800" s="285"/>
      <c r="K800" s="285"/>
      <c r="L800" s="287"/>
    </row>
    <row r="801" spans="1:12" s="149" customFormat="1" x14ac:dyDescent="0.25">
      <c r="A801" s="204"/>
      <c r="B801" s="270"/>
      <c r="C801" s="271" t="s">
        <v>736</v>
      </c>
      <c r="D801" s="288"/>
      <c r="E801" s="288"/>
      <c r="F801" s="285"/>
      <c r="G801" s="285"/>
      <c r="H801" s="285"/>
      <c r="I801" s="288"/>
      <c r="J801" s="288"/>
      <c r="K801" s="288"/>
      <c r="L801" s="289"/>
    </row>
    <row r="802" spans="1:12" s="149" customFormat="1" x14ac:dyDescent="0.25">
      <c r="A802" s="204"/>
      <c r="B802" s="523" t="s">
        <v>737</v>
      </c>
      <c r="C802" s="524"/>
      <c r="D802" s="49">
        <v>3205</v>
      </c>
      <c r="E802" s="49">
        <v>3398</v>
      </c>
      <c r="F802" s="49">
        <v>3398</v>
      </c>
      <c r="G802" s="49">
        <v>3398</v>
      </c>
      <c r="H802" s="49">
        <v>3398</v>
      </c>
      <c r="I802" s="49">
        <v>3398</v>
      </c>
      <c r="J802" s="49">
        <v>3398</v>
      </c>
      <c r="K802" s="49">
        <v>3398</v>
      </c>
      <c r="L802" s="272"/>
    </row>
    <row r="803" spans="1:12" s="283" customFormat="1" x14ac:dyDescent="0.25">
      <c r="A803" s="369"/>
      <c r="B803" s="280" t="s">
        <v>739</v>
      </c>
      <c r="C803" s="281"/>
      <c r="D803" s="48">
        <v>230745.73</v>
      </c>
      <c r="E803" s="48">
        <v>244656</v>
      </c>
      <c r="F803" s="48">
        <v>40776</v>
      </c>
      <c r="G803" s="48">
        <v>101940</v>
      </c>
      <c r="H803" s="48">
        <v>163104</v>
      </c>
      <c r="I803" s="48">
        <v>244656</v>
      </c>
      <c r="J803" s="48">
        <v>244656</v>
      </c>
      <c r="K803" s="48">
        <v>244656</v>
      </c>
      <c r="L803" s="282"/>
    </row>
    <row r="804" spans="1:12" s="149" customFormat="1" x14ac:dyDescent="0.25">
      <c r="A804" s="204"/>
      <c r="B804" s="277"/>
      <c r="C804" s="277"/>
      <c r="D804" s="46"/>
      <c r="E804" s="47"/>
      <c r="F804" s="47"/>
      <c r="G804" s="47"/>
      <c r="H804" s="47"/>
      <c r="I804" s="47"/>
      <c r="J804" s="47"/>
      <c r="K804" s="47"/>
      <c r="L804" s="206"/>
    </row>
    <row r="805" spans="1:12" s="149" customFormat="1" x14ac:dyDescent="0.25">
      <c r="A805" s="204"/>
      <c r="B805" s="242" t="s">
        <v>369</v>
      </c>
      <c r="C805" s="268" t="s">
        <v>719</v>
      </c>
      <c r="D805" s="203"/>
      <c r="E805" s="203"/>
      <c r="F805" s="203"/>
      <c r="G805" s="203"/>
      <c r="H805" s="203"/>
      <c r="I805" s="203"/>
      <c r="J805" s="203"/>
      <c r="K805" s="203"/>
      <c r="L805" s="203"/>
    </row>
    <row r="806" spans="1:12" s="149" customFormat="1" ht="26.4" x14ac:dyDescent="0.25">
      <c r="A806" s="204"/>
      <c r="B806" s="242" t="s">
        <v>370</v>
      </c>
      <c r="C806" s="268">
        <v>106002</v>
      </c>
      <c r="D806" s="203"/>
      <c r="E806" s="203"/>
      <c r="F806" s="203"/>
      <c r="G806" s="203"/>
      <c r="H806" s="203"/>
      <c r="I806" s="203"/>
      <c r="J806" s="203"/>
      <c r="K806" s="203"/>
      <c r="L806" s="203"/>
    </row>
    <row r="807" spans="1:12" s="149" customFormat="1" x14ac:dyDescent="0.25">
      <c r="A807" s="204"/>
      <c r="B807" s="242" t="s">
        <v>371</v>
      </c>
      <c r="C807" s="290" t="s">
        <v>95</v>
      </c>
      <c r="D807" s="203"/>
      <c r="E807" s="203"/>
      <c r="F807" s="203"/>
      <c r="G807" s="203"/>
      <c r="H807" s="203"/>
      <c r="I807" s="203"/>
      <c r="J807" s="203"/>
      <c r="K807" s="203"/>
      <c r="L807" s="203"/>
    </row>
    <row r="808" spans="1:12" s="149" customFormat="1" x14ac:dyDescent="0.25">
      <c r="A808" s="204"/>
      <c r="B808" s="242" t="s">
        <v>721</v>
      </c>
      <c r="C808" s="269">
        <v>1015</v>
      </c>
      <c r="D808" s="637" t="s">
        <v>722</v>
      </c>
      <c r="E808" s="638"/>
      <c r="F808" s="638"/>
      <c r="G808" s="638"/>
      <c r="H808" s="638"/>
      <c r="I808" s="638"/>
      <c r="J808" s="638"/>
      <c r="K808" s="638"/>
      <c r="L808" s="639"/>
    </row>
    <row r="809" spans="1:12" s="149" customFormat="1" x14ac:dyDescent="0.25">
      <c r="A809" s="204"/>
      <c r="B809" s="242" t="s">
        <v>723</v>
      </c>
      <c r="C809" s="269">
        <v>12001</v>
      </c>
      <c r="D809" s="284" t="s">
        <v>386</v>
      </c>
      <c r="E809" s="284" t="s">
        <v>724</v>
      </c>
      <c r="F809" s="285" t="s">
        <v>387</v>
      </c>
      <c r="G809" s="285" t="s">
        <v>388</v>
      </c>
      <c r="H809" s="285" t="s">
        <v>53</v>
      </c>
      <c r="I809" s="284" t="s">
        <v>725</v>
      </c>
      <c r="J809" s="284" t="s">
        <v>389</v>
      </c>
      <c r="K809" s="284" t="s">
        <v>726</v>
      </c>
      <c r="L809" s="286"/>
    </row>
    <row r="810" spans="1:12" s="149" customFormat="1" ht="26.4" x14ac:dyDescent="0.25">
      <c r="A810" s="204"/>
      <c r="B810" s="249" t="s">
        <v>728</v>
      </c>
      <c r="C810" s="44" t="s">
        <v>729</v>
      </c>
      <c r="D810" s="285"/>
      <c r="E810" s="285"/>
      <c r="F810" s="285"/>
      <c r="G810" s="285"/>
      <c r="H810" s="285"/>
      <c r="I810" s="285"/>
      <c r="J810" s="285"/>
      <c r="K810" s="285"/>
      <c r="L810" s="287"/>
    </row>
    <row r="811" spans="1:12" s="149" customFormat="1" ht="105.6" x14ac:dyDescent="0.25">
      <c r="A811" s="204"/>
      <c r="B811" s="249" t="s">
        <v>730</v>
      </c>
      <c r="C811" s="44" t="s">
        <v>731</v>
      </c>
      <c r="D811" s="285"/>
      <c r="E811" s="285"/>
      <c r="F811" s="285"/>
      <c r="G811" s="285"/>
      <c r="H811" s="285"/>
      <c r="I811" s="285"/>
      <c r="J811" s="285"/>
      <c r="K811" s="285"/>
      <c r="L811" s="287"/>
    </row>
    <row r="812" spans="1:12" s="149" customFormat="1" x14ac:dyDescent="0.25">
      <c r="A812" s="204"/>
      <c r="B812" s="249" t="s">
        <v>732</v>
      </c>
      <c r="C812" s="44" t="s">
        <v>733</v>
      </c>
      <c r="D812" s="285"/>
      <c r="E812" s="285"/>
      <c r="F812" s="285"/>
      <c r="G812" s="285"/>
      <c r="H812" s="285"/>
      <c r="I812" s="285"/>
      <c r="J812" s="285"/>
      <c r="K812" s="285"/>
      <c r="L812" s="287"/>
    </row>
    <row r="813" spans="1:12" s="149" customFormat="1" ht="39.6" x14ac:dyDescent="0.25">
      <c r="A813" s="204"/>
      <c r="B813" s="44" t="s">
        <v>734</v>
      </c>
      <c r="C813" s="45" t="s">
        <v>742</v>
      </c>
      <c r="D813" s="285"/>
      <c r="E813" s="285"/>
      <c r="F813" s="285"/>
      <c r="G813" s="285"/>
      <c r="H813" s="285"/>
      <c r="I813" s="285"/>
      <c r="J813" s="285"/>
      <c r="K813" s="285"/>
      <c r="L813" s="287"/>
    </row>
    <row r="814" spans="1:12" s="149" customFormat="1" x14ac:dyDescent="0.25">
      <c r="A814" s="204"/>
      <c r="B814" s="270"/>
      <c r="C814" s="271" t="s">
        <v>736</v>
      </c>
      <c r="D814" s="288"/>
      <c r="E814" s="288"/>
      <c r="F814" s="285"/>
      <c r="G814" s="285"/>
      <c r="H814" s="285"/>
      <c r="I814" s="288"/>
      <c r="J814" s="288"/>
      <c r="K814" s="288"/>
      <c r="L814" s="289"/>
    </row>
    <row r="815" spans="1:12" s="149" customFormat="1" x14ac:dyDescent="0.25">
      <c r="A815" s="204"/>
      <c r="B815" s="523" t="s">
        <v>737</v>
      </c>
      <c r="C815" s="524"/>
      <c r="D815" s="49">
        <v>4026</v>
      </c>
      <c r="E815" s="49">
        <v>4216</v>
      </c>
      <c r="F815" s="53">
        <v>4260</v>
      </c>
      <c r="G815" s="53">
        <v>4260</v>
      </c>
      <c r="H815" s="53">
        <v>4260</v>
      </c>
      <c r="I815" s="53">
        <v>4260</v>
      </c>
      <c r="J815" s="53">
        <v>4310</v>
      </c>
      <c r="K815" s="53">
        <v>4360</v>
      </c>
      <c r="L815" s="272"/>
    </row>
    <row r="816" spans="1:12" s="283" customFormat="1" x14ac:dyDescent="0.25">
      <c r="A816" s="369"/>
      <c r="B816" s="280" t="s">
        <v>739</v>
      </c>
      <c r="C816" s="281"/>
      <c r="D816" s="48">
        <v>289869.3</v>
      </c>
      <c r="E816" s="48">
        <v>303552</v>
      </c>
      <c r="F816" s="48">
        <v>51120</v>
      </c>
      <c r="G816" s="48">
        <v>127800</v>
      </c>
      <c r="H816" s="48">
        <v>204480</v>
      </c>
      <c r="I816" s="48">
        <v>306720</v>
      </c>
      <c r="J816" s="48">
        <v>310320</v>
      </c>
      <c r="K816" s="48">
        <v>313920</v>
      </c>
      <c r="L816" s="282"/>
    </row>
    <row r="817" spans="1:12" s="149" customFormat="1" x14ac:dyDescent="0.25">
      <c r="A817" s="204"/>
      <c r="B817" s="277"/>
      <c r="C817" s="277"/>
      <c r="D817" s="46"/>
      <c r="E817" s="47"/>
      <c r="F817" s="47"/>
      <c r="G817" s="47"/>
      <c r="H817" s="47"/>
      <c r="I817" s="47"/>
      <c r="J817" s="47"/>
      <c r="K817" s="47"/>
      <c r="L817" s="206"/>
    </row>
    <row r="818" spans="1:12" s="149" customFormat="1" x14ac:dyDescent="0.25">
      <c r="A818" s="204"/>
      <c r="B818" s="242" t="s">
        <v>369</v>
      </c>
      <c r="C818" s="268" t="s">
        <v>719</v>
      </c>
      <c r="D818" s="203"/>
      <c r="E818" s="203"/>
      <c r="F818" s="203"/>
      <c r="G818" s="203"/>
      <c r="H818" s="203"/>
      <c r="I818" s="203"/>
      <c r="J818" s="203"/>
      <c r="K818" s="203"/>
      <c r="L818" s="203"/>
    </row>
    <row r="819" spans="1:12" s="149" customFormat="1" ht="26.4" x14ac:dyDescent="0.25">
      <c r="A819" s="204"/>
      <c r="B819" s="242" t="s">
        <v>370</v>
      </c>
      <c r="C819" s="268">
        <v>106003</v>
      </c>
      <c r="D819" s="203"/>
      <c r="E819" s="203"/>
      <c r="F819" s="203"/>
      <c r="G819" s="203"/>
      <c r="H819" s="203"/>
      <c r="I819" s="203"/>
      <c r="J819" s="203"/>
      <c r="K819" s="203"/>
      <c r="L819" s="203"/>
    </row>
    <row r="820" spans="1:12" s="149" customFormat="1" x14ac:dyDescent="0.25">
      <c r="A820" s="204"/>
      <c r="B820" s="242" t="s">
        <v>371</v>
      </c>
      <c r="C820" s="290" t="s">
        <v>753</v>
      </c>
      <c r="D820" s="203"/>
      <c r="E820" s="203"/>
      <c r="F820" s="203"/>
      <c r="G820" s="203"/>
      <c r="H820" s="203"/>
      <c r="I820" s="203"/>
      <c r="J820" s="203"/>
      <c r="K820" s="203"/>
      <c r="L820" s="203"/>
    </row>
    <row r="821" spans="1:12" s="149" customFormat="1" x14ac:dyDescent="0.25">
      <c r="A821" s="204"/>
      <c r="B821" s="242" t="s">
        <v>721</v>
      </c>
      <c r="C821" s="268">
        <v>1015</v>
      </c>
      <c r="D821" s="637" t="s">
        <v>722</v>
      </c>
      <c r="E821" s="638"/>
      <c r="F821" s="638"/>
      <c r="G821" s="638"/>
      <c r="H821" s="638"/>
      <c r="I821" s="638"/>
      <c r="J821" s="638"/>
      <c r="K821" s="638"/>
      <c r="L821" s="639"/>
    </row>
    <row r="822" spans="1:12" s="149" customFormat="1" x14ac:dyDescent="0.25">
      <c r="A822" s="204"/>
      <c r="B822" s="242" t="s">
        <v>723</v>
      </c>
      <c r="C822" s="269">
        <v>12001</v>
      </c>
      <c r="D822" s="284" t="s">
        <v>386</v>
      </c>
      <c r="E822" s="284" t="s">
        <v>724</v>
      </c>
      <c r="F822" s="285" t="s">
        <v>387</v>
      </c>
      <c r="G822" s="285" t="s">
        <v>388</v>
      </c>
      <c r="H822" s="285" t="s">
        <v>53</v>
      </c>
      <c r="I822" s="284" t="s">
        <v>725</v>
      </c>
      <c r="J822" s="284" t="s">
        <v>389</v>
      </c>
      <c r="K822" s="284" t="s">
        <v>726</v>
      </c>
      <c r="L822" s="286"/>
    </row>
    <row r="823" spans="1:12" s="149" customFormat="1" ht="26.4" x14ac:dyDescent="0.25">
      <c r="A823" s="204"/>
      <c r="B823" s="249" t="s">
        <v>728</v>
      </c>
      <c r="C823" s="44" t="s">
        <v>729</v>
      </c>
      <c r="D823" s="285"/>
      <c r="E823" s="285"/>
      <c r="F823" s="285"/>
      <c r="G823" s="285"/>
      <c r="H823" s="285"/>
      <c r="I823" s="285"/>
      <c r="J823" s="285"/>
      <c r="K823" s="285"/>
      <c r="L823" s="287"/>
    </row>
    <row r="824" spans="1:12" s="149" customFormat="1" ht="105.6" x14ac:dyDescent="0.25">
      <c r="A824" s="204"/>
      <c r="B824" s="249" t="s">
        <v>730</v>
      </c>
      <c r="C824" s="44" t="s">
        <v>731</v>
      </c>
      <c r="D824" s="285"/>
      <c r="E824" s="285"/>
      <c r="F824" s="285"/>
      <c r="G824" s="285"/>
      <c r="H824" s="285"/>
      <c r="I824" s="285"/>
      <c r="J824" s="285"/>
      <c r="K824" s="285"/>
      <c r="L824" s="287"/>
    </row>
    <row r="825" spans="1:12" s="149" customFormat="1" x14ac:dyDescent="0.25">
      <c r="A825" s="204"/>
      <c r="B825" s="249" t="s">
        <v>732</v>
      </c>
      <c r="C825" s="44" t="s">
        <v>733</v>
      </c>
      <c r="D825" s="285"/>
      <c r="E825" s="285"/>
      <c r="F825" s="285"/>
      <c r="G825" s="285"/>
      <c r="H825" s="285"/>
      <c r="I825" s="285"/>
      <c r="J825" s="285"/>
      <c r="K825" s="285"/>
      <c r="L825" s="287"/>
    </row>
    <row r="826" spans="1:12" s="149" customFormat="1" ht="39.6" x14ac:dyDescent="0.25">
      <c r="A826" s="204"/>
      <c r="B826" s="44" t="s">
        <v>734</v>
      </c>
      <c r="C826" s="45" t="s">
        <v>742</v>
      </c>
      <c r="D826" s="285"/>
      <c r="E826" s="285"/>
      <c r="F826" s="285"/>
      <c r="G826" s="285"/>
      <c r="H826" s="285"/>
      <c r="I826" s="285"/>
      <c r="J826" s="285"/>
      <c r="K826" s="285"/>
      <c r="L826" s="287"/>
    </row>
    <row r="827" spans="1:12" s="149" customFormat="1" x14ac:dyDescent="0.25">
      <c r="A827" s="204"/>
      <c r="B827" s="270"/>
      <c r="C827" s="271" t="s">
        <v>736</v>
      </c>
      <c r="D827" s="288"/>
      <c r="E827" s="288"/>
      <c r="F827" s="285"/>
      <c r="G827" s="285"/>
      <c r="H827" s="285"/>
      <c r="I827" s="288"/>
      <c r="J827" s="288"/>
      <c r="K827" s="288"/>
      <c r="L827" s="289"/>
    </row>
    <row r="828" spans="1:12" s="149" customFormat="1" x14ac:dyDescent="0.25">
      <c r="A828" s="204"/>
      <c r="B828" s="523" t="s">
        <v>737</v>
      </c>
      <c r="C828" s="524"/>
      <c r="D828" s="49">
        <v>2698</v>
      </c>
      <c r="E828" s="49">
        <v>3208</v>
      </c>
      <c r="F828" s="53">
        <v>3260</v>
      </c>
      <c r="G828" s="53">
        <v>3260</v>
      </c>
      <c r="H828" s="53">
        <v>3260</v>
      </c>
      <c r="I828" s="53">
        <v>3260</v>
      </c>
      <c r="J828" s="53">
        <v>3260</v>
      </c>
      <c r="K828" s="53">
        <v>3260</v>
      </c>
      <c r="L828" s="272"/>
    </row>
    <row r="829" spans="1:12" s="283" customFormat="1" x14ac:dyDescent="0.25">
      <c r="A829" s="369"/>
      <c r="B829" s="280" t="s">
        <v>739</v>
      </c>
      <c r="C829" s="281"/>
      <c r="D829" s="48">
        <v>194251.36</v>
      </c>
      <c r="E829" s="48">
        <v>230976</v>
      </c>
      <c r="F829" s="48">
        <v>39120</v>
      </c>
      <c r="G829" s="48">
        <v>97800</v>
      </c>
      <c r="H829" s="48">
        <v>156480</v>
      </c>
      <c r="I829" s="48">
        <v>234720</v>
      </c>
      <c r="J829" s="48">
        <v>234720</v>
      </c>
      <c r="K829" s="48">
        <v>234720</v>
      </c>
      <c r="L829" s="282"/>
    </row>
    <row r="830" spans="1:12" s="149" customFormat="1" x14ac:dyDescent="0.25">
      <c r="A830" s="204"/>
      <c r="B830" s="277"/>
      <c r="C830" s="277"/>
      <c r="D830" s="46"/>
      <c r="E830" s="47"/>
      <c r="F830" s="47"/>
      <c r="G830" s="47"/>
      <c r="H830" s="47"/>
      <c r="I830" s="47"/>
      <c r="J830" s="47"/>
      <c r="K830" s="47"/>
      <c r="L830" s="206"/>
    </row>
    <row r="831" spans="1:12" s="149" customFormat="1" x14ac:dyDescent="0.25">
      <c r="A831" s="204"/>
      <c r="B831" s="242" t="s">
        <v>369</v>
      </c>
      <c r="C831" s="268" t="s">
        <v>719</v>
      </c>
      <c r="D831" s="203"/>
      <c r="E831" s="203"/>
      <c r="F831" s="203"/>
      <c r="G831" s="203"/>
      <c r="H831" s="203"/>
      <c r="I831" s="203"/>
      <c r="J831" s="203"/>
      <c r="K831" s="296"/>
      <c r="L831" s="203"/>
    </row>
    <row r="832" spans="1:12" s="149" customFormat="1" ht="26.4" x14ac:dyDescent="0.25">
      <c r="A832" s="204"/>
      <c r="B832" s="242" t="s">
        <v>370</v>
      </c>
      <c r="C832" s="268">
        <v>106004</v>
      </c>
      <c r="D832" s="203"/>
      <c r="E832" s="203"/>
      <c r="F832" s="203"/>
      <c r="G832" s="203"/>
      <c r="H832" s="203"/>
      <c r="I832" s="203"/>
      <c r="J832" s="203"/>
      <c r="K832" s="203"/>
      <c r="L832" s="203"/>
    </row>
    <row r="833" spans="1:12" s="149" customFormat="1" x14ac:dyDescent="0.25">
      <c r="A833" s="204"/>
      <c r="B833" s="242" t="s">
        <v>371</v>
      </c>
      <c r="C833" s="290" t="s">
        <v>1175</v>
      </c>
      <c r="D833" s="203"/>
      <c r="E833" s="203"/>
      <c r="F833" s="203"/>
      <c r="G833" s="203"/>
      <c r="H833" s="203"/>
      <c r="I833" s="203"/>
      <c r="J833" s="203"/>
      <c r="K833" s="203"/>
      <c r="L833" s="203"/>
    </row>
    <row r="834" spans="1:12" s="149" customFormat="1" x14ac:dyDescent="0.25">
      <c r="A834" s="204"/>
      <c r="B834" s="242" t="s">
        <v>721</v>
      </c>
      <c r="C834" s="269">
        <v>1015</v>
      </c>
      <c r="D834" s="637" t="s">
        <v>722</v>
      </c>
      <c r="E834" s="638"/>
      <c r="F834" s="638"/>
      <c r="G834" s="638"/>
      <c r="H834" s="638"/>
      <c r="I834" s="638"/>
      <c r="J834" s="638"/>
      <c r="K834" s="638"/>
      <c r="L834" s="639"/>
    </row>
    <row r="835" spans="1:12" s="149" customFormat="1" x14ac:dyDescent="0.25">
      <c r="A835" s="204"/>
      <c r="B835" s="242" t="s">
        <v>723</v>
      </c>
      <c r="C835" s="269">
        <v>12001</v>
      </c>
      <c r="D835" s="284" t="s">
        <v>386</v>
      </c>
      <c r="E835" s="284" t="s">
        <v>724</v>
      </c>
      <c r="F835" s="285" t="s">
        <v>387</v>
      </c>
      <c r="G835" s="285" t="s">
        <v>388</v>
      </c>
      <c r="H835" s="285" t="s">
        <v>53</v>
      </c>
      <c r="I835" s="284" t="s">
        <v>725</v>
      </c>
      <c r="J835" s="284" t="s">
        <v>389</v>
      </c>
      <c r="K835" s="284" t="s">
        <v>726</v>
      </c>
      <c r="L835" s="286"/>
    </row>
    <row r="836" spans="1:12" s="149" customFormat="1" ht="26.4" x14ac:dyDescent="0.25">
      <c r="A836" s="204"/>
      <c r="B836" s="249" t="s">
        <v>728</v>
      </c>
      <c r="C836" s="44" t="s">
        <v>729</v>
      </c>
      <c r="D836" s="285"/>
      <c r="E836" s="285"/>
      <c r="F836" s="285"/>
      <c r="G836" s="285"/>
      <c r="H836" s="285"/>
      <c r="I836" s="285"/>
      <c r="J836" s="285"/>
      <c r="K836" s="285"/>
      <c r="L836" s="287"/>
    </row>
    <row r="837" spans="1:12" s="149" customFormat="1" ht="105.6" x14ac:dyDescent="0.25">
      <c r="A837" s="204"/>
      <c r="B837" s="249" t="s">
        <v>730</v>
      </c>
      <c r="C837" s="44" t="s">
        <v>731</v>
      </c>
      <c r="D837" s="285"/>
      <c r="E837" s="285"/>
      <c r="F837" s="285"/>
      <c r="G837" s="285"/>
      <c r="H837" s="285"/>
      <c r="I837" s="285"/>
      <c r="J837" s="285"/>
      <c r="K837" s="285"/>
      <c r="L837" s="287"/>
    </row>
    <row r="838" spans="1:12" s="149" customFormat="1" x14ac:dyDescent="0.25">
      <c r="A838" s="204"/>
      <c r="B838" s="249" t="s">
        <v>732</v>
      </c>
      <c r="C838" s="44" t="s">
        <v>733</v>
      </c>
      <c r="D838" s="285"/>
      <c r="E838" s="285"/>
      <c r="F838" s="285"/>
      <c r="G838" s="285"/>
      <c r="H838" s="285"/>
      <c r="I838" s="285"/>
      <c r="J838" s="285"/>
      <c r="K838" s="285"/>
      <c r="L838" s="287"/>
    </row>
    <row r="839" spans="1:12" s="149" customFormat="1" ht="39.6" x14ac:dyDescent="0.25">
      <c r="A839" s="204"/>
      <c r="B839" s="44" t="s">
        <v>734</v>
      </c>
      <c r="C839" s="45" t="s">
        <v>742</v>
      </c>
      <c r="D839" s="285"/>
      <c r="E839" s="285"/>
      <c r="F839" s="285"/>
      <c r="G839" s="285"/>
      <c r="H839" s="285"/>
      <c r="I839" s="285"/>
      <c r="J839" s="285"/>
      <c r="K839" s="285"/>
      <c r="L839" s="287"/>
    </row>
    <row r="840" spans="1:12" s="149" customFormat="1" x14ac:dyDescent="0.25">
      <c r="A840" s="204"/>
      <c r="B840" s="270"/>
      <c r="C840" s="271" t="s">
        <v>736</v>
      </c>
      <c r="D840" s="288"/>
      <c r="E840" s="288"/>
      <c r="F840" s="285"/>
      <c r="G840" s="285"/>
      <c r="H840" s="285"/>
      <c r="I840" s="288"/>
      <c r="J840" s="288"/>
      <c r="K840" s="288"/>
      <c r="L840" s="289"/>
    </row>
    <row r="841" spans="1:12" s="149" customFormat="1" x14ac:dyDescent="0.25">
      <c r="A841" s="204"/>
      <c r="B841" s="523" t="s">
        <v>737</v>
      </c>
      <c r="C841" s="524"/>
      <c r="D841" s="49">
        <v>1072</v>
      </c>
      <c r="E841" s="49">
        <v>1231</v>
      </c>
      <c r="F841" s="49">
        <v>1231</v>
      </c>
      <c r="G841" s="49">
        <v>1231</v>
      </c>
      <c r="H841" s="49">
        <v>1231</v>
      </c>
      <c r="I841" s="49">
        <v>1231</v>
      </c>
      <c r="J841" s="49">
        <v>1231</v>
      </c>
      <c r="K841" s="49">
        <v>1231</v>
      </c>
      <c r="L841" s="272"/>
    </row>
    <row r="842" spans="1:12" s="283" customFormat="1" x14ac:dyDescent="0.25">
      <c r="A842" s="369"/>
      <c r="B842" s="280" t="s">
        <v>739</v>
      </c>
      <c r="C842" s="281"/>
      <c r="D842" s="48">
        <v>77149.91</v>
      </c>
      <c r="E842" s="48">
        <v>88632</v>
      </c>
      <c r="F842" s="48">
        <v>14772</v>
      </c>
      <c r="G842" s="48">
        <v>36930</v>
      </c>
      <c r="H842" s="48">
        <v>59088</v>
      </c>
      <c r="I842" s="48">
        <v>88632</v>
      </c>
      <c r="J842" s="48">
        <v>88632</v>
      </c>
      <c r="K842" s="48">
        <v>88632</v>
      </c>
      <c r="L842" s="282"/>
    </row>
    <row r="843" spans="1:12" s="149" customFormat="1" x14ac:dyDescent="0.25">
      <c r="A843" s="204"/>
      <c r="B843" s="277"/>
      <c r="C843" s="277"/>
      <c r="D843" s="46"/>
      <c r="E843" s="47"/>
      <c r="F843" s="47"/>
      <c r="G843" s="47"/>
      <c r="H843" s="47"/>
      <c r="I843" s="47"/>
      <c r="J843" s="47"/>
      <c r="K843" s="47"/>
      <c r="L843" s="206"/>
    </row>
    <row r="844" spans="1:12" s="149" customFormat="1" x14ac:dyDescent="0.25">
      <c r="A844" s="204"/>
      <c r="B844" s="242" t="s">
        <v>369</v>
      </c>
      <c r="C844" s="44" t="s">
        <v>719</v>
      </c>
      <c r="D844" s="203"/>
      <c r="E844" s="203"/>
      <c r="F844" s="203"/>
      <c r="G844" s="203"/>
      <c r="H844" s="203"/>
      <c r="I844" s="203"/>
      <c r="J844" s="203"/>
      <c r="K844" s="296"/>
      <c r="L844" s="203"/>
    </row>
    <row r="845" spans="1:12" s="149" customFormat="1" ht="26.4" x14ac:dyDescent="0.25">
      <c r="A845" s="204"/>
      <c r="B845" s="242" t="s">
        <v>370</v>
      </c>
      <c r="C845" s="268">
        <v>106005</v>
      </c>
      <c r="D845" s="203"/>
      <c r="E845" s="203"/>
      <c r="F845" s="203"/>
      <c r="G845" s="203"/>
      <c r="H845" s="203"/>
      <c r="I845" s="203"/>
      <c r="J845" s="203"/>
      <c r="K845" s="203"/>
      <c r="L845" s="203"/>
    </row>
    <row r="846" spans="1:12" s="149" customFormat="1" x14ac:dyDescent="0.25">
      <c r="A846" s="204"/>
      <c r="B846" s="242" t="s">
        <v>371</v>
      </c>
      <c r="C846" s="290" t="s">
        <v>754</v>
      </c>
      <c r="D846" s="203"/>
      <c r="E846" s="203"/>
      <c r="F846" s="203"/>
      <c r="G846" s="203"/>
      <c r="H846" s="203"/>
      <c r="I846" s="203"/>
      <c r="J846" s="203"/>
      <c r="K846" s="203"/>
      <c r="L846" s="203"/>
    </row>
    <row r="847" spans="1:12" s="149" customFormat="1" x14ac:dyDescent="0.25">
      <c r="A847" s="204"/>
      <c r="B847" s="242" t="s">
        <v>721</v>
      </c>
      <c r="C847" s="268">
        <v>1015</v>
      </c>
      <c r="D847" s="637" t="s">
        <v>722</v>
      </c>
      <c r="E847" s="638"/>
      <c r="F847" s="638"/>
      <c r="G847" s="638"/>
      <c r="H847" s="638"/>
      <c r="I847" s="638"/>
      <c r="J847" s="638"/>
      <c r="K847" s="638"/>
      <c r="L847" s="639"/>
    </row>
    <row r="848" spans="1:12" s="149" customFormat="1" x14ac:dyDescent="0.25">
      <c r="A848" s="204"/>
      <c r="B848" s="242" t="s">
        <v>723</v>
      </c>
      <c r="C848" s="268">
        <v>12001</v>
      </c>
      <c r="D848" s="284" t="s">
        <v>386</v>
      </c>
      <c r="E848" s="284" t="s">
        <v>724</v>
      </c>
      <c r="F848" s="285" t="s">
        <v>387</v>
      </c>
      <c r="G848" s="285" t="s">
        <v>388</v>
      </c>
      <c r="H848" s="285" t="s">
        <v>53</v>
      </c>
      <c r="I848" s="284" t="s">
        <v>725</v>
      </c>
      <c r="J848" s="284" t="s">
        <v>389</v>
      </c>
      <c r="K848" s="284" t="s">
        <v>726</v>
      </c>
      <c r="L848" s="286"/>
    </row>
    <row r="849" spans="1:12" s="149" customFormat="1" ht="26.4" x14ac:dyDescent="0.25">
      <c r="A849" s="204"/>
      <c r="B849" s="249" t="s">
        <v>728</v>
      </c>
      <c r="C849" s="44" t="s">
        <v>729</v>
      </c>
      <c r="D849" s="285"/>
      <c r="E849" s="285"/>
      <c r="F849" s="285"/>
      <c r="G849" s="285"/>
      <c r="H849" s="285"/>
      <c r="I849" s="285"/>
      <c r="J849" s="285"/>
      <c r="K849" s="285"/>
      <c r="L849" s="287"/>
    </row>
    <row r="850" spans="1:12" s="149" customFormat="1" ht="105.6" x14ac:dyDescent="0.25">
      <c r="A850" s="204"/>
      <c r="B850" s="249" t="s">
        <v>730</v>
      </c>
      <c r="C850" s="44" t="s">
        <v>731</v>
      </c>
      <c r="D850" s="285"/>
      <c r="E850" s="285"/>
      <c r="F850" s="285"/>
      <c r="G850" s="285"/>
      <c r="H850" s="285"/>
      <c r="I850" s="285"/>
      <c r="J850" s="285"/>
      <c r="K850" s="285"/>
      <c r="L850" s="287"/>
    </row>
    <row r="851" spans="1:12" s="149" customFormat="1" x14ac:dyDescent="0.25">
      <c r="A851" s="204"/>
      <c r="B851" s="249" t="s">
        <v>732</v>
      </c>
      <c r="C851" s="44" t="s">
        <v>733</v>
      </c>
      <c r="D851" s="285"/>
      <c r="E851" s="285"/>
      <c r="F851" s="285"/>
      <c r="G851" s="285"/>
      <c r="H851" s="285"/>
      <c r="I851" s="285"/>
      <c r="J851" s="285"/>
      <c r="K851" s="285"/>
      <c r="L851" s="287"/>
    </row>
    <row r="852" spans="1:12" s="149" customFormat="1" ht="39.6" x14ac:dyDescent="0.25">
      <c r="A852" s="204"/>
      <c r="B852" s="44" t="s">
        <v>734</v>
      </c>
      <c r="C852" s="45" t="s">
        <v>742</v>
      </c>
      <c r="D852" s="285"/>
      <c r="E852" s="285"/>
      <c r="F852" s="285"/>
      <c r="G852" s="285"/>
      <c r="H852" s="285"/>
      <c r="I852" s="285"/>
      <c r="J852" s="285"/>
      <c r="K852" s="285"/>
      <c r="L852" s="287"/>
    </row>
    <row r="853" spans="1:12" s="149" customFormat="1" x14ac:dyDescent="0.25">
      <c r="A853" s="204"/>
      <c r="B853" s="270"/>
      <c r="C853" s="271" t="s">
        <v>736</v>
      </c>
      <c r="D853" s="288"/>
      <c r="E853" s="288"/>
      <c r="F853" s="285"/>
      <c r="G853" s="285"/>
      <c r="H853" s="285"/>
      <c r="I853" s="288"/>
      <c r="J853" s="288"/>
      <c r="K853" s="288"/>
      <c r="L853" s="289"/>
    </row>
    <row r="854" spans="1:12" s="149" customFormat="1" x14ac:dyDescent="0.25">
      <c r="A854" s="204"/>
      <c r="B854" s="523" t="s">
        <v>737</v>
      </c>
      <c r="C854" s="524"/>
      <c r="D854" s="49">
        <v>2228</v>
      </c>
      <c r="E854" s="49">
        <v>2329</v>
      </c>
      <c r="F854" s="53">
        <v>2329</v>
      </c>
      <c r="G854" s="53">
        <v>2329</v>
      </c>
      <c r="H854" s="53">
        <v>2329</v>
      </c>
      <c r="I854" s="53">
        <v>2329</v>
      </c>
      <c r="J854" s="53">
        <v>2329</v>
      </c>
      <c r="K854" s="53">
        <v>2329</v>
      </c>
      <c r="L854" s="272"/>
    </row>
    <row r="855" spans="1:12" s="283" customFormat="1" x14ac:dyDescent="0.25">
      <c r="A855" s="369"/>
      <c r="B855" s="280" t="s">
        <v>739</v>
      </c>
      <c r="C855" s="281"/>
      <c r="D855" s="48">
        <v>160414.89000000001</v>
      </c>
      <c r="E855" s="48">
        <v>167778</v>
      </c>
      <c r="F855" s="48">
        <v>27948</v>
      </c>
      <c r="G855" s="48">
        <v>69870</v>
      </c>
      <c r="H855" s="48">
        <v>111792</v>
      </c>
      <c r="I855" s="48">
        <v>167688</v>
      </c>
      <c r="J855" s="48">
        <v>167688</v>
      </c>
      <c r="K855" s="48">
        <v>167688</v>
      </c>
      <c r="L855" s="282"/>
    </row>
    <row r="856" spans="1:12" s="149" customFormat="1" x14ac:dyDescent="0.25">
      <c r="A856" s="204"/>
      <c r="B856" s="277"/>
      <c r="C856" s="277"/>
      <c r="D856" s="46"/>
      <c r="E856" s="47"/>
      <c r="F856" s="47"/>
      <c r="G856" s="47"/>
      <c r="H856" s="47"/>
      <c r="I856" s="47"/>
      <c r="J856" s="47"/>
      <c r="K856" s="47"/>
      <c r="L856" s="206"/>
    </row>
    <row r="857" spans="1:12" s="149" customFormat="1" x14ac:dyDescent="0.25">
      <c r="A857" s="204"/>
      <c r="B857" s="242" t="s">
        <v>369</v>
      </c>
      <c r="C857" s="44" t="s">
        <v>719</v>
      </c>
      <c r="D857" s="203"/>
      <c r="E857" s="203"/>
      <c r="F857" s="203"/>
      <c r="G857" s="203"/>
      <c r="H857" s="203"/>
      <c r="I857" s="203"/>
      <c r="J857" s="203"/>
      <c r="K857" s="203"/>
      <c r="L857" s="203"/>
    </row>
    <row r="858" spans="1:12" s="149" customFormat="1" ht="26.4" x14ac:dyDescent="0.25">
      <c r="A858" s="204"/>
      <c r="B858" s="242" t="s">
        <v>370</v>
      </c>
      <c r="C858" s="268">
        <v>106006</v>
      </c>
      <c r="D858" s="203"/>
      <c r="E858" s="203"/>
      <c r="F858" s="203"/>
      <c r="G858" s="203"/>
      <c r="H858" s="203"/>
      <c r="I858" s="203"/>
      <c r="J858" s="203"/>
      <c r="K858" s="203"/>
      <c r="L858" s="203"/>
    </row>
    <row r="859" spans="1:12" s="149" customFormat="1" x14ac:dyDescent="0.25">
      <c r="A859" s="204"/>
      <c r="B859" s="242" t="s">
        <v>371</v>
      </c>
      <c r="C859" s="290" t="s">
        <v>98</v>
      </c>
      <c r="D859" s="203"/>
      <c r="E859" s="203"/>
      <c r="F859" s="203"/>
      <c r="G859" s="203"/>
      <c r="H859" s="203"/>
      <c r="I859" s="203"/>
      <c r="J859" s="203"/>
      <c r="K859" s="203"/>
      <c r="L859" s="203"/>
    </row>
    <row r="860" spans="1:12" s="149" customFormat="1" x14ac:dyDescent="0.25">
      <c r="A860" s="204"/>
      <c r="B860" s="242" t="s">
        <v>721</v>
      </c>
      <c r="C860" s="269">
        <v>1015</v>
      </c>
      <c r="D860" s="637" t="s">
        <v>722</v>
      </c>
      <c r="E860" s="638"/>
      <c r="F860" s="638"/>
      <c r="G860" s="638"/>
      <c r="H860" s="638"/>
      <c r="I860" s="638"/>
      <c r="J860" s="638"/>
      <c r="K860" s="638"/>
      <c r="L860" s="639"/>
    </row>
    <row r="861" spans="1:12" s="149" customFormat="1" x14ac:dyDescent="0.25">
      <c r="A861" s="204"/>
      <c r="B861" s="242" t="s">
        <v>723</v>
      </c>
      <c r="C861" s="269">
        <v>12001</v>
      </c>
      <c r="D861" s="284" t="s">
        <v>386</v>
      </c>
      <c r="E861" s="284" t="s">
        <v>724</v>
      </c>
      <c r="F861" s="285" t="s">
        <v>387</v>
      </c>
      <c r="G861" s="285" t="s">
        <v>388</v>
      </c>
      <c r="H861" s="285" t="s">
        <v>53</v>
      </c>
      <c r="I861" s="284" t="s">
        <v>725</v>
      </c>
      <c r="J861" s="284" t="s">
        <v>389</v>
      </c>
      <c r="K861" s="284" t="s">
        <v>726</v>
      </c>
      <c r="L861" s="286"/>
    </row>
    <row r="862" spans="1:12" s="149" customFormat="1" ht="26.4" x14ac:dyDescent="0.25">
      <c r="A862" s="204"/>
      <c r="B862" s="249" t="s">
        <v>728</v>
      </c>
      <c r="C862" s="44" t="s">
        <v>729</v>
      </c>
      <c r="D862" s="285"/>
      <c r="E862" s="285"/>
      <c r="F862" s="285"/>
      <c r="G862" s="285"/>
      <c r="H862" s="285"/>
      <c r="I862" s="285"/>
      <c r="J862" s="285"/>
      <c r="K862" s="285"/>
      <c r="L862" s="287"/>
    </row>
    <row r="863" spans="1:12" s="149" customFormat="1" ht="105.6" x14ac:dyDescent="0.25">
      <c r="A863" s="204"/>
      <c r="B863" s="249" t="s">
        <v>730</v>
      </c>
      <c r="C863" s="44" t="s">
        <v>731</v>
      </c>
      <c r="D863" s="285"/>
      <c r="E863" s="285"/>
      <c r="F863" s="285"/>
      <c r="G863" s="285"/>
      <c r="H863" s="285"/>
      <c r="I863" s="285"/>
      <c r="J863" s="285"/>
      <c r="K863" s="285"/>
      <c r="L863" s="287"/>
    </row>
    <row r="864" spans="1:12" s="149" customFormat="1" x14ac:dyDescent="0.25">
      <c r="A864" s="204"/>
      <c r="B864" s="249" t="s">
        <v>732</v>
      </c>
      <c r="C864" s="44" t="s">
        <v>733</v>
      </c>
      <c r="D864" s="285"/>
      <c r="E864" s="285"/>
      <c r="F864" s="285"/>
      <c r="G864" s="285"/>
      <c r="H864" s="285"/>
      <c r="I864" s="285"/>
      <c r="J864" s="285"/>
      <c r="K864" s="285"/>
      <c r="L864" s="287"/>
    </row>
    <row r="865" spans="1:12" s="149" customFormat="1" ht="39.6" x14ac:dyDescent="0.25">
      <c r="A865" s="204"/>
      <c r="B865" s="44" t="s">
        <v>734</v>
      </c>
      <c r="C865" s="45" t="s">
        <v>742</v>
      </c>
      <c r="D865" s="285"/>
      <c r="E865" s="285"/>
      <c r="F865" s="285"/>
      <c r="G865" s="285"/>
      <c r="H865" s="285"/>
      <c r="I865" s="285"/>
      <c r="J865" s="285"/>
      <c r="K865" s="285"/>
      <c r="L865" s="287"/>
    </row>
    <row r="866" spans="1:12" s="149" customFormat="1" x14ac:dyDescent="0.25">
      <c r="A866" s="204"/>
      <c r="B866" s="270"/>
      <c r="C866" s="271" t="s">
        <v>736</v>
      </c>
      <c r="D866" s="288"/>
      <c r="E866" s="288"/>
      <c r="F866" s="285"/>
      <c r="G866" s="285"/>
      <c r="H866" s="285"/>
      <c r="I866" s="288"/>
      <c r="J866" s="288"/>
      <c r="K866" s="288"/>
      <c r="L866" s="289"/>
    </row>
    <row r="867" spans="1:12" s="149" customFormat="1" x14ac:dyDescent="0.25">
      <c r="A867" s="204"/>
      <c r="B867" s="523" t="s">
        <v>737</v>
      </c>
      <c r="C867" s="524"/>
      <c r="D867" s="49">
        <v>52789</v>
      </c>
      <c r="E867" s="49">
        <v>60264</v>
      </c>
      <c r="F867" s="49">
        <v>60538</v>
      </c>
      <c r="G867" s="49">
        <v>60488</v>
      </c>
      <c r="H867" s="49">
        <v>60403</v>
      </c>
      <c r="I867" s="49">
        <v>60361</v>
      </c>
      <c r="J867" s="49">
        <v>60210</v>
      </c>
      <c r="K867" s="49">
        <v>60064</v>
      </c>
      <c r="L867" s="272"/>
    </row>
    <row r="868" spans="1:12" s="283" customFormat="1" x14ac:dyDescent="0.25">
      <c r="A868" s="369"/>
      <c r="B868" s="280" t="s">
        <v>739</v>
      </c>
      <c r="C868" s="281"/>
      <c r="D868" s="48">
        <v>3800826.0399999991</v>
      </c>
      <c r="E868" s="48">
        <v>4364237.5199999996</v>
      </c>
      <c r="F868" s="48">
        <v>726464.4</v>
      </c>
      <c r="G868" s="48">
        <v>1815261</v>
      </c>
      <c r="H868" s="48">
        <v>2902527.6</v>
      </c>
      <c r="I868" s="48">
        <v>4351208.4000000004</v>
      </c>
      <c r="J868" s="48">
        <v>4335170.4000000004</v>
      </c>
      <c r="K868" s="48">
        <v>4324658.4000000004</v>
      </c>
      <c r="L868" s="282"/>
    </row>
    <row r="869" spans="1:12" s="149" customFormat="1" x14ac:dyDescent="0.25">
      <c r="A869" s="204"/>
      <c r="B869" s="297"/>
      <c r="C869" s="297"/>
      <c r="D869" s="295"/>
      <c r="E869" s="295"/>
      <c r="F869" s="295"/>
      <c r="G869" s="295"/>
      <c r="H869" s="295"/>
      <c r="I869" s="295"/>
      <c r="J869" s="295"/>
      <c r="K869" s="295"/>
      <c r="L869" s="295"/>
    </row>
    <row r="870" spans="1:12" s="636" customFormat="1" x14ac:dyDescent="0.25"/>
    <row r="871" spans="1:12" s="265" customFormat="1" x14ac:dyDescent="0.25">
      <c r="A871" s="205"/>
      <c r="B871" s="102" t="s">
        <v>424</v>
      </c>
      <c r="C871" s="102" t="s">
        <v>425</v>
      </c>
      <c r="D871" s="54"/>
      <c r="E871" s="54"/>
      <c r="F871" s="54"/>
      <c r="G871" s="54"/>
      <c r="I871" s="205"/>
    </row>
    <row r="872" spans="1:12" s="265" customFormat="1" ht="26.4" x14ac:dyDescent="0.25">
      <c r="A872" s="205"/>
      <c r="B872" s="375">
        <v>1032</v>
      </c>
      <c r="C872" s="387" t="s">
        <v>433</v>
      </c>
      <c r="D872" s="55"/>
      <c r="E872" s="55"/>
      <c r="F872" s="55"/>
      <c r="G872" s="55"/>
      <c r="I872" s="205"/>
    </row>
    <row r="873" spans="1:12" s="641" customFormat="1" x14ac:dyDescent="0.25"/>
    <row r="874" spans="1:12" s="265" customFormat="1" x14ac:dyDescent="0.25">
      <c r="A874" s="205"/>
      <c r="B874" s="102" t="s">
        <v>427</v>
      </c>
      <c r="C874" s="54"/>
      <c r="D874" s="54"/>
      <c r="E874" s="54"/>
      <c r="F874" s="54"/>
      <c r="G874" s="54"/>
      <c r="I874" s="205"/>
    </row>
    <row r="875" spans="1:12" s="636" customFormat="1" x14ac:dyDescent="0.25"/>
    <row r="876" spans="1:12" x14ac:dyDescent="0.25">
      <c r="B876" s="242" t="s">
        <v>369</v>
      </c>
      <c r="C876" s="170" t="s">
        <v>416</v>
      </c>
      <c r="D876" s="117"/>
      <c r="E876" s="117"/>
      <c r="F876" s="117"/>
      <c r="G876" s="117"/>
    </row>
    <row r="877" spans="1:12" ht="26.4" x14ac:dyDescent="0.25">
      <c r="B877" s="242" t="s">
        <v>370</v>
      </c>
      <c r="C877" s="103">
        <v>104016</v>
      </c>
      <c r="D877" s="257"/>
      <c r="E877" s="257"/>
      <c r="F877" s="257"/>
      <c r="G877" s="257"/>
      <c r="H877" s="257"/>
      <c r="I877" s="257"/>
      <c r="J877" s="257"/>
      <c r="K877" s="257"/>
    </row>
    <row r="878" spans="1:12" x14ac:dyDescent="0.25">
      <c r="B878" s="242" t="s">
        <v>371</v>
      </c>
      <c r="C878" s="15" t="s">
        <v>164</v>
      </c>
      <c r="D878" s="257"/>
      <c r="E878" s="257"/>
      <c r="F878" s="257"/>
      <c r="G878" s="257"/>
      <c r="H878" s="257"/>
      <c r="I878" s="258"/>
      <c r="J878" s="257"/>
      <c r="K878" s="257"/>
    </row>
    <row r="879" spans="1:12" x14ac:dyDescent="0.25">
      <c r="B879" s="242" t="s">
        <v>372</v>
      </c>
      <c r="C879" s="107">
        <v>1032</v>
      </c>
      <c r="D879" s="601" t="s">
        <v>385</v>
      </c>
      <c r="E879" s="602"/>
      <c r="F879" s="602"/>
      <c r="G879" s="602"/>
      <c r="H879" s="602"/>
      <c r="I879" s="602"/>
      <c r="J879" s="602"/>
      <c r="K879" s="602"/>
      <c r="L879" s="603"/>
    </row>
    <row r="880" spans="1:12" x14ac:dyDescent="0.25">
      <c r="B880" s="242" t="s">
        <v>373</v>
      </c>
      <c r="C880" s="107">
        <v>11001</v>
      </c>
      <c r="D880" s="592" t="s">
        <v>800</v>
      </c>
      <c r="E880" s="592" t="s">
        <v>801</v>
      </c>
      <c r="F880" s="595" t="s">
        <v>802</v>
      </c>
      <c r="G880" s="595" t="s">
        <v>803</v>
      </c>
      <c r="H880" s="595" t="s">
        <v>804</v>
      </c>
      <c r="I880" s="598" t="s">
        <v>805</v>
      </c>
      <c r="J880" s="592" t="s">
        <v>390</v>
      </c>
      <c r="K880" s="592" t="s">
        <v>806</v>
      </c>
      <c r="L880" s="592"/>
    </row>
    <row r="881" spans="1:12" ht="26.4" x14ac:dyDescent="0.25">
      <c r="B881" s="242" t="s">
        <v>374</v>
      </c>
      <c r="C881" s="107" t="s">
        <v>420</v>
      </c>
      <c r="D881" s="593"/>
      <c r="E881" s="593"/>
      <c r="F881" s="596"/>
      <c r="G881" s="596"/>
      <c r="H881" s="596"/>
      <c r="I881" s="599"/>
      <c r="J881" s="593"/>
      <c r="K881" s="593"/>
      <c r="L881" s="593"/>
    </row>
    <row r="882" spans="1:12" ht="79.2" x14ac:dyDescent="0.25">
      <c r="B882" s="242" t="s">
        <v>376</v>
      </c>
      <c r="C882" s="170" t="s">
        <v>812</v>
      </c>
      <c r="D882" s="593"/>
      <c r="E882" s="593"/>
      <c r="F882" s="596"/>
      <c r="G882" s="596"/>
      <c r="H882" s="596"/>
      <c r="I882" s="599"/>
      <c r="J882" s="593"/>
      <c r="K882" s="593"/>
      <c r="L882" s="593"/>
    </row>
    <row r="883" spans="1:12" x14ac:dyDescent="0.25">
      <c r="B883" s="242" t="s">
        <v>378</v>
      </c>
      <c r="C883" s="170" t="s">
        <v>379</v>
      </c>
      <c r="D883" s="593"/>
      <c r="E883" s="593"/>
      <c r="F883" s="596"/>
      <c r="G883" s="596"/>
      <c r="H883" s="596"/>
      <c r="I883" s="599"/>
      <c r="J883" s="593"/>
      <c r="K883" s="593"/>
      <c r="L883" s="593"/>
    </row>
    <row r="884" spans="1:12" ht="26.4" x14ac:dyDescent="0.25">
      <c r="B884" s="5" t="s">
        <v>421</v>
      </c>
      <c r="C884" s="170" t="s">
        <v>884</v>
      </c>
      <c r="D884" s="593"/>
      <c r="E884" s="593"/>
      <c r="F884" s="596"/>
      <c r="G884" s="596"/>
      <c r="H884" s="596"/>
      <c r="I884" s="599"/>
      <c r="J884" s="593"/>
      <c r="K884" s="593"/>
      <c r="L884" s="593"/>
    </row>
    <row r="885" spans="1:12" x14ac:dyDescent="0.25">
      <c r="B885" s="601" t="s">
        <v>382</v>
      </c>
      <c r="C885" s="603"/>
      <c r="D885" s="594"/>
      <c r="E885" s="594"/>
      <c r="F885" s="597"/>
      <c r="G885" s="597"/>
      <c r="H885" s="597"/>
      <c r="I885" s="600"/>
      <c r="J885" s="594"/>
      <c r="K885" s="594"/>
      <c r="L885" s="594"/>
    </row>
    <row r="886" spans="1:12" ht="32.4" customHeight="1" x14ac:dyDescent="0.25">
      <c r="B886" s="622" t="s">
        <v>885</v>
      </c>
      <c r="C886" s="623"/>
      <c r="D886" s="86">
        <v>1168</v>
      </c>
      <c r="E886" s="86">
        <v>1180</v>
      </c>
      <c r="F886" s="86">
        <v>1180</v>
      </c>
      <c r="G886" s="86">
        <v>1180</v>
      </c>
      <c r="H886" s="262">
        <v>1180</v>
      </c>
      <c r="I886" s="262">
        <v>1180</v>
      </c>
      <c r="J886" s="262">
        <v>1180</v>
      </c>
      <c r="K886" s="262">
        <v>1180</v>
      </c>
      <c r="L886" s="191"/>
    </row>
    <row r="887" spans="1:12" x14ac:dyDescent="0.25">
      <c r="B887" s="171" t="s">
        <v>859</v>
      </c>
      <c r="C887" s="172"/>
      <c r="D887" s="86">
        <v>596</v>
      </c>
      <c r="E887" s="86">
        <v>600</v>
      </c>
      <c r="F887" s="86">
        <v>600</v>
      </c>
      <c r="G887" s="86">
        <v>600</v>
      </c>
      <c r="H887" s="145">
        <v>600</v>
      </c>
      <c r="I887" s="145">
        <v>590</v>
      </c>
      <c r="J887" s="146">
        <v>590</v>
      </c>
      <c r="K887" s="146">
        <v>590</v>
      </c>
      <c r="L887" s="191"/>
    </row>
    <row r="888" spans="1:12" x14ac:dyDescent="0.25">
      <c r="B888" s="171" t="s">
        <v>860</v>
      </c>
      <c r="C888" s="172"/>
      <c r="D888" s="86">
        <v>572</v>
      </c>
      <c r="E888" s="86">
        <v>580</v>
      </c>
      <c r="F888" s="86">
        <v>580</v>
      </c>
      <c r="G888" s="86">
        <v>580</v>
      </c>
      <c r="H888" s="145">
        <v>580</v>
      </c>
      <c r="I888" s="145">
        <v>570</v>
      </c>
      <c r="J888" s="146">
        <v>570</v>
      </c>
      <c r="K888" s="146">
        <v>570</v>
      </c>
      <c r="L888" s="191"/>
    </row>
    <row r="889" spans="1:12" ht="40.200000000000003" customHeight="1" x14ac:dyDescent="0.25">
      <c r="B889" s="622" t="s">
        <v>434</v>
      </c>
      <c r="C889" s="623"/>
      <c r="D889" s="86">
        <v>100</v>
      </c>
      <c r="E889" s="86">
        <v>100</v>
      </c>
      <c r="F889" s="86">
        <v>100</v>
      </c>
      <c r="G889" s="86">
        <v>100</v>
      </c>
      <c r="H889" s="86">
        <v>100</v>
      </c>
      <c r="I889" s="145">
        <v>100</v>
      </c>
      <c r="J889" s="146">
        <v>100</v>
      </c>
      <c r="K889" s="146">
        <v>100</v>
      </c>
      <c r="L889" s="191"/>
    </row>
    <row r="890" spans="1:12" ht="40.200000000000003" customHeight="1" x14ac:dyDescent="0.25">
      <c r="B890" s="622" t="s">
        <v>435</v>
      </c>
      <c r="C890" s="623"/>
      <c r="D890" s="86">
        <v>90</v>
      </c>
      <c r="E890" s="86">
        <v>100</v>
      </c>
      <c r="F890" s="86">
        <v>100</v>
      </c>
      <c r="G890" s="86">
        <v>100</v>
      </c>
      <c r="H890" s="86">
        <v>100</v>
      </c>
      <c r="I890" s="145">
        <v>100</v>
      </c>
      <c r="J890" s="146">
        <v>100</v>
      </c>
      <c r="K890" s="146">
        <v>100</v>
      </c>
      <c r="L890" s="191"/>
    </row>
    <row r="891" spans="1:12" ht="31.2" customHeight="1" x14ac:dyDescent="0.25">
      <c r="B891" s="622" t="s">
        <v>886</v>
      </c>
      <c r="C891" s="623"/>
      <c r="D891" s="86">
        <v>90</v>
      </c>
      <c r="E891" s="147">
        <v>90</v>
      </c>
      <c r="F891" s="34">
        <v>90</v>
      </c>
      <c r="G891" s="34">
        <v>90</v>
      </c>
      <c r="H891" s="34">
        <v>90</v>
      </c>
      <c r="I891" s="148">
        <v>90</v>
      </c>
      <c r="J891" s="148">
        <v>90</v>
      </c>
      <c r="K891" s="34">
        <v>90</v>
      </c>
      <c r="L891" s="191"/>
    </row>
    <row r="892" spans="1:12" x14ac:dyDescent="0.25">
      <c r="B892" s="606" t="s">
        <v>384</v>
      </c>
      <c r="C892" s="607"/>
      <c r="D892" s="82">
        <v>2054107.4</v>
      </c>
      <c r="E892" s="82">
        <v>2512293.2000000002</v>
      </c>
      <c r="F892" s="82">
        <v>628073.30000000005</v>
      </c>
      <c r="G892" s="82">
        <v>1256146.6000000001</v>
      </c>
      <c r="H892" s="82">
        <v>1884219.9</v>
      </c>
      <c r="I892" s="82">
        <v>2512293.2000000002</v>
      </c>
      <c r="J892" s="82">
        <v>2512293.2000000002</v>
      </c>
      <c r="K892" s="82">
        <v>2512293.2000000002</v>
      </c>
      <c r="L892" s="191"/>
    </row>
    <row r="893" spans="1:12" s="253" customFormat="1" ht="14.4" x14ac:dyDescent="0.3">
      <c r="A893" s="367"/>
    </row>
    <row r="894" spans="1:12" x14ac:dyDescent="0.25">
      <c r="B894" s="242" t="s">
        <v>369</v>
      </c>
      <c r="C894" s="170" t="s">
        <v>416</v>
      </c>
      <c r="D894" s="117"/>
      <c r="E894" s="117"/>
      <c r="F894" s="117"/>
      <c r="G894" s="117"/>
    </row>
    <row r="895" spans="1:12" ht="26.4" x14ac:dyDescent="0.25">
      <c r="B895" s="242" t="s">
        <v>370</v>
      </c>
      <c r="C895" s="103">
        <v>104016</v>
      </c>
      <c r="D895" s="117"/>
      <c r="E895" s="117"/>
      <c r="F895" s="117"/>
      <c r="G895" s="117"/>
    </row>
    <row r="896" spans="1:12" x14ac:dyDescent="0.25">
      <c r="B896" s="242" t="s">
        <v>371</v>
      </c>
      <c r="C896" s="298" t="s">
        <v>164</v>
      </c>
      <c r="D896" s="117"/>
      <c r="E896" s="117"/>
      <c r="F896" s="117"/>
      <c r="G896" s="117"/>
    </row>
    <row r="897" spans="1:12" x14ac:dyDescent="0.25">
      <c r="B897" s="242" t="s">
        <v>372</v>
      </c>
      <c r="C897" s="103">
        <v>1032</v>
      </c>
      <c r="D897" s="601" t="s">
        <v>385</v>
      </c>
      <c r="E897" s="602"/>
      <c r="F897" s="602"/>
      <c r="G897" s="602"/>
      <c r="H897" s="602"/>
      <c r="I897" s="602"/>
      <c r="J897" s="602"/>
      <c r="K897" s="602"/>
      <c r="L897" s="603"/>
    </row>
    <row r="898" spans="1:12" ht="13.2" customHeight="1" x14ac:dyDescent="0.25">
      <c r="B898" s="242" t="s">
        <v>373</v>
      </c>
      <c r="C898" s="103">
        <v>11002</v>
      </c>
      <c r="D898" s="592" t="s">
        <v>800</v>
      </c>
      <c r="E898" s="592" t="s">
        <v>801</v>
      </c>
      <c r="F898" s="595" t="s">
        <v>802</v>
      </c>
      <c r="G898" s="595" t="s">
        <v>803</v>
      </c>
      <c r="H898" s="595" t="s">
        <v>804</v>
      </c>
      <c r="I898" s="598" t="s">
        <v>805</v>
      </c>
      <c r="J898" s="592" t="s">
        <v>390</v>
      </c>
      <c r="K898" s="592" t="s">
        <v>806</v>
      </c>
      <c r="L898" s="592"/>
    </row>
    <row r="899" spans="1:12" ht="26.4" x14ac:dyDescent="0.25">
      <c r="B899" s="242" t="s">
        <v>374</v>
      </c>
      <c r="C899" s="107" t="s">
        <v>975</v>
      </c>
      <c r="D899" s="593"/>
      <c r="E899" s="593"/>
      <c r="F899" s="596"/>
      <c r="G899" s="596"/>
      <c r="H899" s="596"/>
      <c r="I899" s="599"/>
      <c r="J899" s="593"/>
      <c r="K899" s="593"/>
      <c r="L899" s="593"/>
    </row>
    <row r="900" spans="1:12" ht="79.2" x14ac:dyDescent="0.25">
      <c r="B900" s="242" t="s">
        <v>376</v>
      </c>
      <c r="C900" s="107" t="s">
        <v>976</v>
      </c>
      <c r="D900" s="593"/>
      <c r="E900" s="593"/>
      <c r="F900" s="596"/>
      <c r="G900" s="596"/>
      <c r="H900" s="596"/>
      <c r="I900" s="599"/>
      <c r="J900" s="593"/>
      <c r="K900" s="593"/>
      <c r="L900" s="593"/>
    </row>
    <row r="901" spans="1:12" x14ac:dyDescent="0.25">
      <c r="B901" s="242" t="s">
        <v>378</v>
      </c>
      <c r="C901" s="170" t="s">
        <v>379</v>
      </c>
      <c r="D901" s="593"/>
      <c r="E901" s="593"/>
      <c r="F901" s="596"/>
      <c r="G901" s="596"/>
      <c r="H901" s="596"/>
      <c r="I901" s="599"/>
      <c r="J901" s="593"/>
      <c r="K901" s="593"/>
      <c r="L901" s="593"/>
    </row>
    <row r="902" spans="1:12" ht="52.8" x14ac:dyDescent="0.25">
      <c r="B902" s="5" t="s">
        <v>404</v>
      </c>
      <c r="C902" s="384" t="s">
        <v>988</v>
      </c>
      <c r="D902" s="593"/>
      <c r="E902" s="593"/>
      <c r="F902" s="596"/>
      <c r="G902" s="596"/>
      <c r="H902" s="596"/>
      <c r="I902" s="599"/>
      <c r="J902" s="593"/>
      <c r="K902" s="593"/>
      <c r="L902" s="593"/>
    </row>
    <row r="903" spans="1:12" x14ac:dyDescent="0.25">
      <c r="B903" s="601" t="s">
        <v>382</v>
      </c>
      <c r="C903" s="603"/>
      <c r="D903" s="594"/>
      <c r="E903" s="594"/>
      <c r="F903" s="597"/>
      <c r="G903" s="597"/>
      <c r="H903" s="597"/>
      <c r="I903" s="600"/>
      <c r="J903" s="594"/>
      <c r="K903" s="594"/>
      <c r="L903" s="594"/>
    </row>
    <row r="904" spans="1:12" s="149" customFormat="1" ht="13.2" customHeight="1" x14ac:dyDescent="0.25">
      <c r="A904" s="204"/>
      <c r="B904" s="622" t="s">
        <v>983</v>
      </c>
      <c r="C904" s="623"/>
      <c r="D904" s="446">
        <v>1350</v>
      </c>
      <c r="E904" s="299"/>
      <c r="F904" s="299"/>
      <c r="G904" s="299"/>
      <c r="H904" s="299"/>
      <c r="I904" s="299"/>
      <c r="J904" s="299"/>
      <c r="K904" s="299"/>
      <c r="L904" s="176"/>
    </row>
    <row r="905" spans="1:12" s="149" customFormat="1" x14ac:dyDescent="0.25">
      <c r="A905" s="204"/>
      <c r="B905" s="622" t="s">
        <v>984</v>
      </c>
      <c r="C905" s="623"/>
      <c r="D905" s="446">
        <v>100</v>
      </c>
      <c r="E905" s="299"/>
      <c r="F905" s="299"/>
      <c r="G905" s="299"/>
      <c r="H905" s="299"/>
      <c r="I905" s="299"/>
      <c r="J905" s="299"/>
      <c r="K905" s="299"/>
      <c r="L905" s="176"/>
    </row>
    <row r="906" spans="1:12" s="149" customFormat="1" x14ac:dyDescent="0.25">
      <c r="A906" s="204"/>
      <c r="B906" s="622" t="s">
        <v>985</v>
      </c>
      <c r="C906" s="623"/>
      <c r="D906" s="446">
        <v>20</v>
      </c>
      <c r="E906" s="299"/>
      <c r="F906" s="299"/>
      <c r="G906" s="299"/>
      <c r="H906" s="299"/>
      <c r="I906" s="299"/>
      <c r="J906" s="299"/>
      <c r="K906" s="299"/>
      <c r="L906" s="176"/>
    </row>
    <row r="907" spans="1:12" s="149" customFormat="1" ht="13.2" customHeight="1" x14ac:dyDescent="0.25">
      <c r="A907" s="204"/>
      <c r="B907" s="622" t="s">
        <v>986</v>
      </c>
      <c r="C907" s="623"/>
      <c r="D907" s="446" t="s">
        <v>987</v>
      </c>
      <c r="E907" s="299"/>
      <c r="F907" s="299"/>
      <c r="G907" s="299"/>
      <c r="H907" s="299"/>
      <c r="I907" s="299"/>
      <c r="J907" s="299"/>
      <c r="K907" s="299"/>
      <c r="L907" s="176"/>
    </row>
    <row r="908" spans="1:12" x14ac:dyDescent="0.25">
      <c r="B908" s="606" t="s">
        <v>384</v>
      </c>
      <c r="C908" s="607"/>
      <c r="D908" s="82">
        <v>126562.5</v>
      </c>
      <c r="E908" s="82"/>
      <c r="F908" s="82"/>
      <c r="G908" s="85"/>
      <c r="H908" s="301"/>
      <c r="I908" s="97"/>
      <c r="J908" s="85"/>
      <c r="K908" s="85"/>
      <c r="L908" s="191"/>
    </row>
    <row r="909" spans="1:12" s="149" customFormat="1" x14ac:dyDescent="0.25">
      <c r="B909" s="385"/>
      <c r="C909" s="386"/>
      <c r="D909" s="46"/>
      <c r="E909" s="46"/>
      <c r="F909" s="46"/>
      <c r="G909" s="47"/>
      <c r="H909" s="390"/>
      <c r="I909" s="47"/>
      <c r="J909" s="47"/>
      <c r="K909" s="47"/>
      <c r="L909" s="206"/>
    </row>
    <row r="910" spans="1:12" x14ac:dyDescent="0.25">
      <c r="B910" s="242" t="s">
        <v>369</v>
      </c>
      <c r="C910" s="384" t="s">
        <v>416</v>
      </c>
      <c r="D910" s="117"/>
      <c r="E910" s="117"/>
      <c r="F910" s="117"/>
      <c r="G910" s="117"/>
    </row>
    <row r="911" spans="1:12" ht="26.4" x14ac:dyDescent="0.25">
      <c r="B911" s="242" t="s">
        <v>370</v>
      </c>
      <c r="C911" s="103">
        <v>104016</v>
      </c>
      <c r="D911" s="117"/>
      <c r="E911" s="117"/>
      <c r="F911" s="117"/>
      <c r="G911" s="117"/>
    </row>
    <row r="912" spans="1:12" x14ac:dyDescent="0.25">
      <c r="B912" s="242" t="s">
        <v>371</v>
      </c>
      <c r="C912" s="298" t="s">
        <v>164</v>
      </c>
      <c r="D912" s="117"/>
      <c r="E912" s="117"/>
      <c r="F912" s="117"/>
      <c r="G912" s="117"/>
    </row>
    <row r="913" spans="1:12" x14ac:dyDescent="0.25">
      <c r="B913" s="242" t="s">
        <v>372</v>
      </c>
      <c r="C913" s="103">
        <v>1032</v>
      </c>
      <c r="D913" s="601" t="s">
        <v>385</v>
      </c>
      <c r="E913" s="602"/>
      <c r="F913" s="602"/>
      <c r="G913" s="602"/>
      <c r="H913" s="602"/>
      <c r="I913" s="602"/>
      <c r="J913" s="602"/>
      <c r="K913" s="602"/>
      <c r="L913" s="603"/>
    </row>
    <row r="914" spans="1:12" ht="13.2" customHeight="1" x14ac:dyDescent="0.25">
      <c r="B914" s="242" t="s">
        <v>373</v>
      </c>
      <c r="C914" s="103">
        <v>11002</v>
      </c>
      <c r="D914" s="592" t="s">
        <v>800</v>
      </c>
      <c r="E914" s="592" t="s">
        <v>801</v>
      </c>
      <c r="F914" s="595" t="s">
        <v>802</v>
      </c>
      <c r="G914" s="595" t="s">
        <v>803</v>
      </c>
      <c r="H914" s="595" t="s">
        <v>804</v>
      </c>
      <c r="I914" s="598" t="s">
        <v>805</v>
      </c>
      <c r="J914" s="592" t="s">
        <v>390</v>
      </c>
      <c r="K914" s="592" t="s">
        <v>806</v>
      </c>
      <c r="L914" s="592"/>
    </row>
    <row r="915" spans="1:12" ht="26.4" x14ac:dyDescent="0.25">
      <c r="B915" s="242" t="s">
        <v>374</v>
      </c>
      <c r="C915" s="107" t="s">
        <v>810</v>
      </c>
      <c r="D915" s="593"/>
      <c r="E915" s="593"/>
      <c r="F915" s="596"/>
      <c r="G915" s="596"/>
      <c r="H915" s="596"/>
      <c r="I915" s="599"/>
      <c r="J915" s="593"/>
      <c r="K915" s="593"/>
      <c r="L915" s="593"/>
    </row>
    <row r="916" spans="1:12" ht="79.2" x14ac:dyDescent="0.25">
      <c r="B916" s="242" t="s">
        <v>376</v>
      </c>
      <c r="C916" s="103" t="s">
        <v>887</v>
      </c>
      <c r="D916" s="593"/>
      <c r="E916" s="593"/>
      <c r="F916" s="596"/>
      <c r="G916" s="596"/>
      <c r="H916" s="596"/>
      <c r="I916" s="599"/>
      <c r="J916" s="593"/>
      <c r="K916" s="593"/>
      <c r="L916" s="593"/>
    </row>
    <row r="917" spans="1:12" x14ac:dyDescent="0.25">
      <c r="B917" s="242" t="s">
        <v>378</v>
      </c>
      <c r="C917" s="384" t="s">
        <v>379</v>
      </c>
      <c r="D917" s="593"/>
      <c r="E917" s="593"/>
      <c r="F917" s="596"/>
      <c r="G917" s="596"/>
      <c r="H917" s="596"/>
      <c r="I917" s="599"/>
      <c r="J917" s="593"/>
      <c r="K917" s="593"/>
      <c r="L917" s="593"/>
    </row>
    <row r="918" spans="1:12" x14ac:dyDescent="0.25">
      <c r="B918" s="5" t="s">
        <v>404</v>
      </c>
      <c r="C918" s="384" t="s">
        <v>437</v>
      </c>
      <c r="D918" s="593"/>
      <c r="E918" s="593"/>
      <c r="F918" s="596"/>
      <c r="G918" s="596"/>
      <c r="H918" s="596"/>
      <c r="I918" s="599"/>
      <c r="J918" s="593"/>
      <c r="K918" s="593"/>
      <c r="L918" s="593"/>
    </row>
    <row r="919" spans="1:12" x14ac:dyDescent="0.25">
      <c r="B919" s="382" t="s">
        <v>382</v>
      </c>
      <c r="C919" s="383"/>
      <c r="D919" s="594"/>
      <c r="E919" s="594"/>
      <c r="F919" s="597"/>
      <c r="G919" s="597"/>
      <c r="H919" s="597"/>
      <c r="I919" s="600"/>
      <c r="J919" s="594"/>
      <c r="K919" s="594"/>
      <c r="L919" s="594"/>
    </row>
    <row r="920" spans="1:12" s="149" customFormat="1" ht="13.2" customHeight="1" x14ac:dyDescent="0.25">
      <c r="A920" s="204"/>
      <c r="B920" s="622" t="s">
        <v>438</v>
      </c>
      <c r="C920" s="623"/>
      <c r="D920" s="299"/>
      <c r="E920" s="299">
        <v>3260</v>
      </c>
      <c r="F920" s="299">
        <v>2180</v>
      </c>
      <c r="G920" s="299">
        <v>2180</v>
      </c>
      <c r="H920" s="299">
        <v>2180</v>
      </c>
      <c r="I920" s="299">
        <v>2180</v>
      </c>
      <c r="J920" s="299">
        <v>2180</v>
      </c>
      <c r="K920" s="299">
        <v>2180</v>
      </c>
      <c r="L920" s="176"/>
    </row>
    <row r="921" spans="1:12" s="149" customFormat="1" x14ac:dyDescent="0.25">
      <c r="A921" s="204"/>
      <c r="B921" s="385" t="s">
        <v>859</v>
      </c>
      <c r="C921" s="386"/>
      <c r="D921" s="299"/>
      <c r="E921" s="299">
        <v>2705</v>
      </c>
      <c r="F921" s="299">
        <v>1811</v>
      </c>
      <c r="G921" s="299">
        <v>1811</v>
      </c>
      <c r="H921" s="299">
        <v>1811</v>
      </c>
      <c r="I921" s="299">
        <v>1811</v>
      </c>
      <c r="J921" s="299">
        <v>1811</v>
      </c>
      <c r="K921" s="299">
        <v>1811</v>
      </c>
      <c r="L921" s="176"/>
    </row>
    <row r="922" spans="1:12" s="149" customFormat="1" x14ac:dyDescent="0.25">
      <c r="A922" s="204"/>
      <c r="B922" s="385" t="s">
        <v>860</v>
      </c>
      <c r="C922" s="386"/>
      <c r="D922" s="299"/>
      <c r="E922" s="299">
        <v>555</v>
      </c>
      <c r="F922" s="299">
        <v>369</v>
      </c>
      <c r="G922" s="299">
        <v>369</v>
      </c>
      <c r="H922" s="299">
        <v>369</v>
      </c>
      <c r="I922" s="299">
        <v>369</v>
      </c>
      <c r="J922" s="299">
        <v>369</v>
      </c>
      <c r="K922" s="299">
        <v>369</v>
      </c>
      <c r="L922" s="176"/>
    </row>
    <row r="923" spans="1:12" s="149" customFormat="1" ht="13.2" customHeight="1" x14ac:dyDescent="0.25">
      <c r="A923" s="204"/>
      <c r="B923" s="622" t="s">
        <v>439</v>
      </c>
      <c r="C923" s="623"/>
      <c r="D923" s="299"/>
      <c r="E923" s="299">
        <v>65</v>
      </c>
      <c r="F923" s="299">
        <v>44</v>
      </c>
      <c r="G923" s="299">
        <v>44</v>
      </c>
      <c r="H923" s="299">
        <v>44</v>
      </c>
      <c r="I923" s="299">
        <v>44</v>
      </c>
      <c r="J923" s="299">
        <v>44</v>
      </c>
      <c r="K923" s="299">
        <v>44</v>
      </c>
      <c r="L923" s="176"/>
    </row>
    <row r="924" spans="1:12" s="149" customFormat="1" x14ac:dyDescent="0.25">
      <c r="A924" s="204"/>
      <c r="B924" s="385" t="s">
        <v>859</v>
      </c>
      <c r="C924" s="386"/>
      <c r="D924" s="299"/>
      <c r="E924" s="299">
        <v>54</v>
      </c>
      <c r="F924" s="299">
        <v>37</v>
      </c>
      <c r="G924" s="299">
        <v>37</v>
      </c>
      <c r="H924" s="299">
        <v>37</v>
      </c>
      <c r="I924" s="299">
        <v>37</v>
      </c>
      <c r="J924" s="299">
        <v>37</v>
      </c>
      <c r="K924" s="299">
        <v>37</v>
      </c>
      <c r="L924" s="176"/>
    </row>
    <row r="925" spans="1:12" s="149" customFormat="1" x14ac:dyDescent="0.25">
      <c r="A925" s="204"/>
      <c r="B925" s="385" t="s">
        <v>860</v>
      </c>
      <c r="C925" s="386"/>
      <c r="D925" s="299"/>
      <c r="E925" s="299">
        <v>11</v>
      </c>
      <c r="F925" s="299">
        <v>7</v>
      </c>
      <c r="G925" s="299">
        <v>7</v>
      </c>
      <c r="H925" s="299">
        <v>7</v>
      </c>
      <c r="I925" s="299">
        <v>7</v>
      </c>
      <c r="J925" s="299">
        <v>7</v>
      </c>
      <c r="K925" s="299">
        <v>7</v>
      </c>
      <c r="L925" s="176"/>
    </row>
    <row r="926" spans="1:12" s="149" customFormat="1" ht="13.2" customHeight="1" x14ac:dyDescent="0.25">
      <c r="A926" s="204"/>
      <c r="B926" s="622" t="s">
        <v>440</v>
      </c>
      <c r="C926" s="623"/>
      <c r="D926" s="299"/>
      <c r="E926" s="299">
        <v>2184</v>
      </c>
      <c r="F926" s="299">
        <v>1461</v>
      </c>
      <c r="G926" s="299">
        <v>1461</v>
      </c>
      <c r="H926" s="299">
        <v>1461</v>
      </c>
      <c r="I926" s="299">
        <v>1461</v>
      </c>
      <c r="J926" s="299">
        <v>1461</v>
      </c>
      <c r="K926" s="299">
        <v>1461</v>
      </c>
      <c r="L926" s="176"/>
    </row>
    <row r="927" spans="1:12" s="149" customFormat="1" x14ac:dyDescent="0.25">
      <c r="A927" s="204"/>
      <c r="B927" s="385" t="s">
        <v>859</v>
      </c>
      <c r="C927" s="386"/>
      <c r="D927" s="299"/>
      <c r="E927" s="299">
        <v>1812</v>
      </c>
      <c r="F927" s="299">
        <v>1213</v>
      </c>
      <c r="G927" s="299">
        <v>1213</v>
      </c>
      <c r="H927" s="299">
        <v>1213</v>
      </c>
      <c r="I927" s="299">
        <v>1213</v>
      </c>
      <c r="J927" s="299">
        <v>1213</v>
      </c>
      <c r="K927" s="299">
        <v>1213</v>
      </c>
      <c r="L927" s="176"/>
    </row>
    <row r="928" spans="1:12" s="149" customFormat="1" x14ac:dyDescent="0.25">
      <c r="A928" s="204"/>
      <c r="B928" s="385" t="s">
        <v>860</v>
      </c>
      <c r="C928" s="386"/>
      <c r="D928" s="299"/>
      <c r="E928" s="299">
        <v>372</v>
      </c>
      <c r="F928" s="299">
        <v>248</v>
      </c>
      <c r="G928" s="299">
        <v>248</v>
      </c>
      <c r="H928" s="299">
        <v>248</v>
      </c>
      <c r="I928" s="299">
        <v>248</v>
      </c>
      <c r="J928" s="299">
        <v>248</v>
      </c>
      <c r="K928" s="299">
        <v>248</v>
      </c>
      <c r="L928" s="176"/>
    </row>
    <row r="929" spans="1:12" ht="13.2" customHeight="1" x14ac:dyDescent="0.25">
      <c r="B929" s="622" t="s">
        <v>441</v>
      </c>
      <c r="C929" s="623"/>
      <c r="D929" s="37"/>
      <c r="E929" s="37">
        <v>1011</v>
      </c>
      <c r="F929" s="37">
        <v>675</v>
      </c>
      <c r="G929" s="37">
        <v>675</v>
      </c>
      <c r="H929" s="194">
        <v>675</v>
      </c>
      <c r="I929" s="300">
        <v>675</v>
      </c>
      <c r="J929" s="194">
        <v>675</v>
      </c>
      <c r="K929" s="194">
        <v>675</v>
      </c>
      <c r="L929" s="191"/>
    </row>
    <row r="930" spans="1:12" x14ac:dyDescent="0.25">
      <c r="B930" s="385" t="s">
        <v>859</v>
      </c>
      <c r="C930" s="386"/>
      <c r="D930" s="37"/>
      <c r="E930" s="37">
        <v>839</v>
      </c>
      <c r="F930" s="37">
        <v>561</v>
      </c>
      <c r="G930" s="37">
        <v>561</v>
      </c>
      <c r="H930" s="194">
        <v>561</v>
      </c>
      <c r="I930" s="300">
        <v>561</v>
      </c>
      <c r="J930" s="194">
        <v>561</v>
      </c>
      <c r="K930" s="194">
        <v>561</v>
      </c>
      <c r="L930" s="191"/>
    </row>
    <row r="931" spans="1:12" x14ac:dyDescent="0.25">
      <c r="B931" s="385" t="s">
        <v>860</v>
      </c>
      <c r="C931" s="386"/>
      <c r="D931" s="37"/>
      <c r="E931" s="37">
        <v>172</v>
      </c>
      <c r="F931" s="37">
        <v>114</v>
      </c>
      <c r="G931" s="37">
        <v>114</v>
      </c>
      <c r="H931" s="194">
        <v>114</v>
      </c>
      <c r="I931" s="300">
        <v>114</v>
      </c>
      <c r="J931" s="194">
        <v>114</v>
      </c>
      <c r="K931" s="194">
        <v>114</v>
      </c>
      <c r="L931" s="191"/>
    </row>
    <row r="932" spans="1:12" ht="31.95" customHeight="1" x14ac:dyDescent="0.25">
      <c r="B932" s="622" t="s">
        <v>888</v>
      </c>
      <c r="C932" s="623"/>
      <c r="D932" s="37"/>
      <c r="E932" s="37">
        <v>90</v>
      </c>
      <c r="F932" s="37">
        <v>100</v>
      </c>
      <c r="G932" s="37">
        <v>100</v>
      </c>
      <c r="H932" s="194">
        <v>100</v>
      </c>
      <c r="I932" s="300">
        <v>100</v>
      </c>
      <c r="J932" s="194">
        <v>100</v>
      </c>
      <c r="K932" s="194">
        <v>100</v>
      </c>
      <c r="L932" s="191"/>
    </row>
    <row r="933" spans="1:12" ht="31.2" customHeight="1" x14ac:dyDescent="0.25">
      <c r="B933" s="622" t="s">
        <v>889</v>
      </c>
      <c r="C933" s="623"/>
      <c r="D933" s="37"/>
      <c r="E933" s="37">
        <v>90</v>
      </c>
      <c r="F933" s="37">
        <v>100</v>
      </c>
      <c r="G933" s="37">
        <v>100</v>
      </c>
      <c r="H933" s="194">
        <v>100</v>
      </c>
      <c r="I933" s="300">
        <v>100</v>
      </c>
      <c r="J933" s="194">
        <v>100</v>
      </c>
      <c r="K933" s="194">
        <v>100</v>
      </c>
      <c r="L933" s="191"/>
    </row>
    <row r="934" spans="1:12" ht="22.2" customHeight="1" x14ac:dyDescent="0.25">
      <c r="B934" s="622" t="s">
        <v>890</v>
      </c>
      <c r="C934" s="623"/>
      <c r="D934" s="37"/>
      <c r="E934" s="37">
        <v>20</v>
      </c>
      <c r="F934" s="5">
        <v>20</v>
      </c>
      <c r="G934" s="5">
        <v>20</v>
      </c>
      <c r="H934" s="300">
        <v>20</v>
      </c>
      <c r="I934" s="300">
        <v>20</v>
      </c>
      <c r="J934" s="300">
        <v>20</v>
      </c>
      <c r="K934" s="300">
        <v>20</v>
      </c>
      <c r="L934" s="191"/>
    </row>
    <row r="935" spans="1:12" x14ac:dyDescent="0.25">
      <c r="B935" s="606" t="s">
        <v>384</v>
      </c>
      <c r="C935" s="607"/>
      <c r="D935" s="82"/>
      <c r="E935" s="82">
        <v>236921.3</v>
      </c>
      <c r="F935" s="97">
        <f>I935/4</f>
        <v>113092.675</v>
      </c>
      <c r="G935" s="97">
        <f>F935*2</f>
        <v>226185.35</v>
      </c>
      <c r="H935" s="377">
        <f>F935*3</f>
        <v>339278.02500000002</v>
      </c>
      <c r="I935" s="426">
        <v>452370.7</v>
      </c>
      <c r="J935" s="426">
        <v>452370.7</v>
      </c>
      <c r="K935" s="426">
        <v>452370.7</v>
      </c>
      <c r="L935" s="191"/>
    </row>
    <row r="936" spans="1:12" s="253" customFormat="1" ht="14.4" x14ac:dyDescent="0.3">
      <c r="A936" s="367"/>
    </row>
    <row r="937" spans="1:12" x14ac:dyDescent="0.25">
      <c r="B937" s="242" t="s">
        <v>369</v>
      </c>
      <c r="C937" s="170" t="s">
        <v>416</v>
      </c>
      <c r="D937" s="117"/>
      <c r="E937" s="117"/>
      <c r="F937" s="117"/>
      <c r="G937" s="117"/>
    </row>
    <row r="938" spans="1:12" ht="26.4" x14ac:dyDescent="0.25">
      <c r="B938" s="242" t="s">
        <v>370</v>
      </c>
      <c r="C938" s="103">
        <v>104016</v>
      </c>
      <c r="D938" s="117"/>
      <c r="E938" s="117"/>
      <c r="F938" s="117"/>
      <c r="G938" s="117"/>
    </row>
    <row r="939" spans="1:12" x14ac:dyDescent="0.25">
      <c r="B939" s="242" t="s">
        <v>371</v>
      </c>
      <c r="C939" s="298" t="s">
        <v>164</v>
      </c>
      <c r="D939" s="117"/>
      <c r="E939" s="117"/>
      <c r="F939" s="117"/>
      <c r="G939" s="117"/>
    </row>
    <row r="940" spans="1:12" x14ac:dyDescent="0.25">
      <c r="B940" s="242" t="s">
        <v>372</v>
      </c>
      <c r="C940" s="103">
        <v>1032</v>
      </c>
      <c r="D940" s="601" t="s">
        <v>385</v>
      </c>
      <c r="E940" s="602"/>
      <c r="F940" s="602"/>
      <c r="G940" s="602"/>
      <c r="H940" s="602"/>
      <c r="I940" s="602"/>
      <c r="J940" s="602"/>
      <c r="K940" s="602"/>
      <c r="L940" s="603"/>
    </row>
    <row r="941" spans="1:12" x14ac:dyDescent="0.25">
      <c r="B941" s="242" t="s">
        <v>373</v>
      </c>
      <c r="C941" s="103">
        <v>11003</v>
      </c>
      <c r="D941" s="592" t="s">
        <v>800</v>
      </c>
      <c r="E941" s="592" t="s">
        <v>801</v>
      </c>
      <c r="F941" s="595" t="s">
        <v>802</v>
      </c>
      <c r="G941" s="595" t="s">
        <v>803</v>
      </c>
      <c r="H941" s="595" t="s">
        <v>804</v>
      </c>
      <c r="I941" s="598" t="s">
        <v>805</v>
      </c>
      <c r="J941" s="592" t="s">
        <v>390</v>
      </c>
      <c r="K941" s="592" t="s">
        <v>806</v>
      </c>
      <c r="L941" s="592"/>
    </row>
    <row r="942" spans="1:12" ht="39.6" x14ac:dyDescent="0.25">
      <c r="B942" s="242" t="s">
        <v>374</v>
      </c>
      <c r="C942" s="103" t="s">
        <v>1186</v>
      </c>
      <c r="D942" s="593"/>
      <c r="E942" s="593"/>
      <c r="F942" s="596"/>
      <c r="G942" s="596"/>
      <c r="H942" s="596"/>
      <c r="I942" s="599"/>
      <c r="J942" s="593"/>
      <c r="K942" s="593"/>
      <c r="L942" s="593"/>
    </row>
    <row r="943" spans="1:12" ht="52.8" x14ac:dyDescent="0.25">
      <c r="B943" s="242" t="s">
        <v>376</v>
      </c>
      <c r="C943" s="170" t="s">
        <v>891</v>
      </c>
      <c r="D943" s="593"/>
      <c r="E943" s="593"/>
      <c r="F943" s="596"/>
      <c r="G943" s="596"/>
      <c r="H943" s="596"/>
      <c r="I943" s="599"/>
      <c r="J943" s="593"/>
      <c r="K943" s="593"/>
      <c r="L943" s="593"/>
    </row>
    <row r="944" spans="1:12" x14ac:dyDescent="0.25">
      <c r="B944" s="242" t="s">
        <v>378</v>
      </c>
      <c r="C944" s="170" t="s">
        <v>379</v>
      </c>
      <c r="D944" s="593"/>
      <c r="E944" s="593"/>
      <c r="F944" s="596"/>
      <c r="G944" s="596"/>
      <c r="H944" s="596"/>
      <c r="I944" s="599"/>
      <c r="J944" s="593"/>
      <c r="K944" s="593"/>
      <c r="L944" s="593"/>
    </row>
    <row r="945" spans="1:12" ht="26.4" x14ac:dyDescent="0.25">
      <c r="B945" s="5" t="s">
        <v>404</v>
      </c>
      <c r="C945" s="170" t="s">
        <v>892</v>
      </c>
      <c r="D945" s="593"/>
      <c r="E945" s="593"/>
      <c r="F945" s="596"/>
      <c r="G945" s="596"/>
      <c r="H945" s="596"/>
      <c r="I945" s="599"/>
      <c r="J945" s="593"/>
      <c r="K945" s="593"/>
      <c r="L945" s="593"/>
    </row>
    <row r="946" spans="1:12" x14ac:dyDescent="0.25">
      <c r="B946" s="259" t="s">
        <v>382</v>
      </c>
      <c r="C946" s="260"/>
      <c r="D946" s="594"/>
      <c r="E946" s="594"/>
      <c r="F946" s="597"/>
      <c r="G946" s="597"/>
      <c r="H946" s="597"/>
      <c r="I946" s="600"/>
      <c r="J946" s="594"/>
      <c r="K946" s="594"/>
      <c r="L946" s="594"/>
    </row>
    <row r="947" spans="1:12" ht="19.2" customHeight="1" x14ac:dyDescent="0.25">
      <c r="B947" s="585" t="s">
        <v>895</v>
      </c>
      <c r="C947" s="586"/>
      <c r="D947" s="84">
        <v>1481</v>
      </c>
      <c r="E947" s="84">
        <v>1845</v>
      </c>
      <c r="F947" s="84">
        <v>2100</v>
      </c>
      <c r="G947" s="84">
        <v>2100</v>
      </c>
      <c r="H947" s="261">
        <v>2100</v>
      </c>
      <c r="I947" s="262">
        <v>2100</v>
      </c>
      <c r="J947" s="261">
        <v>2100</v>
      </c>
      <c r="K947" s="261">
        <v>2100</v>
      </c>
      <c r="L947" s="191"/>
    </row>
    <row r="948" spans="1:12" ht="14.4" customHeight="1" x14ac:dyDescent="0.25">
      <c r="B948" s="622" t="s">
        <v>859</v>
      </c>
      <c r="C948" s="623"/>
      <c r="D948" s="84">
        <v>918</v>
      </c>
      <c r="E948" s="84">
        <v>1144</v>
      </c>
      <c r="F948" s="84">
        <v>1300</v>
      </c>
      <c r="G948" s="84">
        <v>1300</v>
      </c>
      <c r="H948" s="261">
        <v>1300</v>
      </c>
      <c r="I948" s="262">
        <v>1300</v>
      </c>
      <c r="J948" s="261">
        <v>1300</v>
      </c>
      <c r="K948" s="261">
        <v>1300</v>
      </c>
      <c r="L948" s="191"/>
    </row>
    <row r="949" spans="1:12" s="149" customFormat="1" ht="14.4" customHeight="1" x14ac:dyDescent="0.25">
      <c r="A949" s="204"/>
      <c r="B949" s="622" t="s">
        <v>860</v>
      </c>
      <c r="C949" s="623"/>
      <c r="D949" s="86">
        <v>563</v>
      </c>
      <c r="E949" s="86">
        <v>701</v>
      </c>
      <c r="F949" s="84">
        <v>800</v>
      </c>
      <c r="G949" s="84">
        <v>800</v>
      </c>
      <c r="H949" s="261">
        <v>800</v>
      </c>
      <c r="I949" s="262">
        <v>800</v>
      </c>
      <c r="J949" s="261">
        <v>800</v>
      </c>
      <c r="K949" s="261">
        <v>800</v>
      </c>
      <c r="L949" s="146"/>
    </row>
    <row r="950" spans="1:12" s="149" customFormat="1" ht="35.4" customHeight="1" x14ac:dyDescent="0.25">
      <c r="A950" s="204"/>
      <c r="B950" s="585" t="s">
        <v>893</v>
      </c>
      <c r="C950" s="586"/>
      <c r="D950" s="86">
        <v>100</v>
      </c>
      <c r="E950" s="86">
        <v>100</v>
      </c>
      <c r="F950" s="84">
        <v>100</v>
      </c>
      <c r="G950" s="84">
        <v>100</v>
      </c>
      <c r="H950" s="261">
        <v>100</v>
      </c>
      <c r="I950" s="262">
        <v>100</v>
      </c>
      <c r="J950" s="261">
        <v>100</v>
      </c>
      <c r="K950" s="261">
        <v>100</v>
      </c>
      <c r="L950" s="146"/>
    </row>
    <row r="951" spans="1:12" s="149" customFormat="1" ht="31.95" customHeight="1" x14ac:dyDescent="0.25">
      <c r="A951" s="204"/>
      <c r="B951" s="585" t="s">
        <v>894</v>
      </c>
      <c r="C951" s="586"/>
      <c r="D951" s="86">
        <v>80</v>
      </c>
      <c r="E951" s="86">
        <v>90</v>
      </c>
      <c r="F951" s="86">
        <v>100</v>
      </c>
      <c r="G951" s="86">
        <v>100</v>
      </c>
      <c r="H951" s="145">
        <v>100</v>
      </c>
      <c r="I951" s="262">
        <v>100</v>
      </c>
      <c r="J951" s="145">
        <v>100</v>
      </c>
      <c r="K951" s="145">
        <v>100</v>
      </c>
      <c r="L951" s="146"/>
    </row>
    <row r="952" spans="1:12" s="149" customFormat="1" ht="18" customHeight="1" x14ac:dyDescent="0.25">
      <c r="A952" s="204"/>
      <c r="B952" s="585" t="s">
        <v>896</v>
      </c>
      <c r="C952" s="586"/>
      <c r="D952" s="86">
        <v>20</v>
      </c>
      <c r="E952" s="86">
        <v>20</v>
      </c>
      <c r="F952" s="86">
        <v>20</v>
      </c>
      <c r="G952" s="86">
        <v>20</v>
      </c>
      <c r="H952" s="145">
        <v>20</v>
      </c>
      <c r="I952" s="262">
        <v>20</v>
      </c>
      <c r="J952" s="145">
        <v>20</v>
      </c>
      <c r="K952" s="145">
        <v>20</v>
      </c>
      <c r="L952" s="146"/>
    </row>
    <row r="953" spans="1:12" ht="13.2" customHeight="1" x14ac:dyDescent="0.25">
      <c r="B953" s="606" t="s">
        <v>384</v>
      </c>
      <c r="C953" s="607"/>
      <c r="D953" s="85">
        <v>204774.77</v>
      </c>
      <c r="E953" s="82">
        <v>210902.5</v>
      </c>
      <c r="F953" s="85">
        <v>65625</v>
      </c>
      <c r="G953" s="85">
        <v>131250</v>
      </c>
      <c r="H953" s="85">
        <v>196875</v>
      </c>
      <c r="I953" s="97">
        <v>262500</v>
      </c>
      <c r="J953" s="85">
        <v>262500</v>
      </c>
      <c r="K953" s="85">
        <v>262500</v>
      </c>
      <c r="L953" s="191"/>
    </row>
    <row r="954" spans="1:12" s="253" customFormat="1" ht="14.4" x14ac:dyDescent="0.3">
      <c r="A954" s="367"/>
    </row>
    <row r="955" spans="1:12" x14ac:dyDescent="0.25">
      <c r="B955" s="242" t="s">
        <v>369</v>
      </c>
      <c r="C955" s="170" t="s">
        <v>416</v>
      </c>
      <c r="D955" s="117"/>
      <c r="E955" s="117"/>
      <c r="F955" s="117"/>
      <c r="G955" s="117"/>
    </row>
    <row r="956" spans="1:12" ht="26.4" x14ac:dyDescent="0.25">
      <c r="B956" s="242" t="s">
        <v>370</v>
      </c>
      <c r="C956" s="103">
        <v>104016</v>
      </c>
      <c r="D956" s="117"/>
      <c r="E956" s="117"/>
      <c r="F956" s="117"/>
      <c r="G956" s="117"/>
    </row>
    <row r="957" spans="1:12" x14ac:dyDescent="0.25">
      <c r="B957" s="242" t="s">
        <v>371</v>
      </c>
      <c r="C957" s="298" t="s">
        <v>164</v>
      </c>
      <c r="D957" s="117"/>
      <c r="E957" s="117"/>
      <c r="F957" s="117"/>
      <c r="G957" s="117"/>
    </row>
    <row r="958" spans="1:12" x14ac:dyDescent="0.25">
      <c r="B958" s="242" t="s">
        <v>372</v>
      </c>
      <c r="C958" s="103">
        <v>1032</v>
      </c>
      <c r="D958" s="601" t="s">
        <v>385</v>
      </c>
      <c r="E958" s="602"/>
      <c r="F958" s="602"/>
      <c r="G958" s="602"/>
      <c r="H958" s="602"/>
      <c r="I958" s="602"/>
      <c r="J958" s="602"/>
      <c r="K958" s="602"/>
      <c r="L958" s="603"/>
    </row>
    <row r="959" spans="1:12" ht="13.2" customHeight="1" x14ac:dyDescent="0.25">
      <c r="B959" s="242" t="s">
        <v>373</v>
      </c>
      <c r="C959" s="103">
        <v>11004</v>
      </c>
      <c r="D959" s="592" t="s">
        <v>800</v>
      </c>
      <c r="E959" s="592" t="s">
        <v>801</v>
      </c>
      <c r="F959" s="595" t="s">
        <v>802</v>
      </c>
      <c r="G959" s="595" t="s">
        <v>803</v>
      </c>
      <c r="H959" s="595" t="s">
        <v>804</v>
      </c>
      <c r="I959" s="598" t="s">
        <v>805</v>
      </c>
      <c r="J959" s="592" t="s">
        <v>390</v>
      </c>
      <c r="K959" s="592" t="s">
        <v>390</v>
      </c>
      <c r="L959" s="592"/>
    </row>
    <row r="960" spans="1:12" x14ac:dyDescent="0.25">
      <c r="B960" s="242" t="s">
        <v>374</v>
      </c>
      <c r="C960" s="170" t="s">
        <v>814</v>
      </c>
      <c r="D960" s="593"/>
      <c r="E960" s="593"/>
      <c r="F960" s="596"/>
      <c r="G960" s="596"/>
      <c r="H960" s="596"/>
      <c r="I960" s="599"/>
      <c r="J960" s="593"/>
      <c r="K960" s="593"/>
      <c r="L960" s="593"/>
    </row>
    <row r="961" spans="1:12" ht="39.6" x14ac:dyDescent="0.25">
      <c r="B961" s="242" t="s">
        <v>376</v>
      </c>
      <c r="C961" s="170" t="s">
        <v>897</v>
      </c>
      <c r="D961" s="593"/>
      <c r="E961" s="593"/>
      <c r="F961" s="596"/>
      <c r="G961" s="596"/>
      <c r="H961" s="596"/>
      <c r="I961" s="599"/>
      <c r="J961" s="593"/>
      <c r="K961" s="593"/>
      <c r="L961" s="593"/>
    </row>
    <row r="962" spans="1:12" x14ac:dyDescent="0.25">
      <c r="B962" s="242" t="s">
        <v>378</v>
      </c>
      <c r="C962" s="243" t="s">
        <v>379</v>
      </c>
      <c r="D962" s="593"/>
      <c r="E962" s="593"/>
      <c r="F962" s="596"/>
      <c r="G962" s="596"/>
      <c r="H962" s="596"/>
      <c r="I962" s="599"/>
      <c r="J962" s="593"/>
      <c r="K962" s="593"/>
      <c r="L962" s="593"/>
    </row>
    <row r="963" spans="1:12" ht="13.2" customHeight="1" x14ac:dyDescent="0.25">
      <c r="B963" s="5" t="s">
        <v>404</v>
      </c>
      <c r="C963" s="170" t="s">
        <v>892</v>
      </c>
      <c r="D963" s="593"/>
      <c r="E963" s="593"/>
      <c r="F963" s="596"/>
      <c r="G963" s="596"/>
      <c r="H963" s="596"/>
      <c r="I963" s="599"/>
      <c r="J963" s="593"/>
      <c r="K963" s="593"/>
      <c r="L963" s="593"/>
    </row>
    <row r="964" spans="1:12" ht="13.2" customHeight="1" x14ac:dyDescent="0.25">
      <c r="B964" s="259" t="s">
        <v>382</v>
      </c>
      <c r="C964" s="260"/>
      <c r="D964" s="594"/>
      <c r="E964" s="594"/>
      <c r="F964" s="597"/>
      <c r="G964" s="597"/>
      <c r="H964" s="597"/>
      <c r="I964" s="600"/>
      <c r="J964" s="594"/>
      <c r="K964" s="594"/>
      <c r="L964" s="594"/>
    </row>
    <row r="965" spans="1:12" ht="13.2" customHeight="1" x14ac:dyDescent="0.25">
      <c r="B965" s="585" t="s">
        <v>443</v>
      </c>
      <c r="C965" s="586"/>
      <c r="D965" s="81">
        <v>47</v>
      </c>
      <c r="E965" s="81">
        <v>55</v>
      </c>
      <c r="F965" s="81">
        <v>55</v>
      </c>
      <c r="G965" s="81">
        <v>55</v>
      </c>
      <c r="H965" s="191">
        <v>55</v>
      </c>
      <c r="I965" s="192">
        <v>55</v>
      </c>
      <c r="J965" s="191">
        <v>55</v>
      </c>
      <c r="K965" s="191">
        <v>55</v>
      </c>
      <c r="L965" s="191"/>
    </row>
    <row r="966" spans="1:12" ht="13.2" customHeight="1" x14ac:dyDescent="0.25">
      <c r="B966" s="168"/>
      <c r="C966" s="169"/>
      <c r="D966" s="81">
        <v>22</v>
      </c>
      <c r="E966" s="81">
        <v>27</v>
      </c>
      <c r="F966" s="81">
        <v>27</v>
      </c>
      <c r="G966" s="81">
        <v>27</v>
      </c>
      <c r="H966" s="191">
        <v>27</v>
      </c>
      <c r="I966" s="192">
        <v>27</v>
      </c>
      <c r="J966" s="191">
        <v>27</v>
      </c>
      <c r="K966" s="191">
        <v>27</v>
      </c>
      <c r="L966" s="191"/>
    </row>
    <row r="967" spans="1:12" ht="13.2" customHeight="1" x14ac:dyDescent="0.25">
      <c r="B967" s="168"/>
      <c r="C967" s="169"/>
      <c r="D967" s="81">
        <v>25</v>
      </c>
      <c r="E967" s="81">
        <v>28</v>
      </c>
      <c r="F967" s="81">
        <v>28</v>
      </c>
      <c r="G967" s="81">
        <v>28</v>
      </c>
      <c r="H967" s="191">
        <v>28</v>
      </c>
      <c r="I967" s="192">
        <v>28</v>
      </c>
      <c r="J967" s="191">
        <v>28</v>
      </c>
      <c r="K967" s="191">
        <v>28</v>
      </c>
      <c r="L967" s="191"/>
    </row>
    <row r="968" spans="1:12" ht="43.95" customHeight="1" x14ac:dyDescent="0.25">
      <c r="B968" s="585" t="s">
        <v>434</v>
      </c>
      <c r="C968" s="586"/>
      <c r="D968" s="81">
        <v>100</v>
      </c>
      <c r="E968" s="81">
        <v>100</v>
      </c>
      <c r="F968" s="81">
        <v>100</v>
      </c>
      <c r="G968" s="81">
        <v>100</v>
      </c>
      <c r="H968" s="191">
        <v>100</v>
      </c>
      <c r="I968" s="192">
        <v>100</v>
      </c>
      <c r="J968" s="191">
        <v>100</v>
      </c>
      <c r="K968" s="191">
        <v>100</v>
      </c>
      <c r="L968" s="191"/>
    </row>
    <row r="969" spans="1:12" ht="45" customHeight="1" x14ac:dyDescent="0.25">
      <c r="B969" s="585" t="s">
        <v>444</v>
      </c>
      <c r="C969" s="586"/>
      <c r="D969" s="81">
        <v>100</v>
      </c>
      <c r="E969" s="81">
        <v>100</v>
      </c>
      <c r="F969" s="81">
        <v>100</v>
      </c>
      <c r="G969" s="81">
        <v>100</v>
      </c>
      <c r="H969" s="191">
        <v>100</v>
      </c>
      <c r="I969" s="192">
        <v>100</v>
      </c>
      <c r="J969" s="191">
        <v>100</v>
      </c>
      <c r="K969" s="191">
        <v>100</v>
      </c>
      <c r="L969" s="191"/>
    </row>
    <row r="970" spans="1:12" ht="27" customHeight="1" x14ac:dyDescent="0.25">
      <c r="B970" s="585" t="s">
        <v>894</v>
      </c>
      <c r="C970" s="586"/>
      <c r="D970" s="81">
        <v>90</v>
      </c>
      <c r="E970" s="81">
        <v>90</v>
      </c>
      <c r="F970" s="81">
        <v>100</v>
      </c>
      <c r="G970" s="81">
        <v>100</v>
      </c>
      <c r="H970" s="191">
        <v>100</v>
      </c>
      <c r="I970" s="192">
        <v>100</v>
      </c>
      <c r="J970" s="191">
        <v>100</v>
      </c>
      <c r="K970" s="191">
        <v>100</v>
      </c>
      <c r="L970" s="191"/>
    </row>
    <row r="971" spans="1:12" x14ac:dyDescent="0.25">
      <c r="B971" s="585" t="s">
        <v>442</v>
      </c>
      <c r="C971" s="586"/>
      <c r="D971" s="81">
        <v>20</v>
      </c>
      <c r="E971" s="81">
        <v>20</v>
      </c>
      <c r="F971" s="81">
        <v>20</v>
      </c>
      <c r="G971" s="81">
        <v>20</v>
      </c>
      <c r="H971" s="191">
        <v>20</v>
      </c>
      <c r="I971" s="192">
        <v>20</v>
      </c>
      <c r="J971" s="191">
        <v>20</v>
      </c>
      <c r="K971" s="191">
        <v>20</v>
      </c>
      <c r="L971" s="191"/>
    </row>
    <row r="972" spans="1:12" x14ac:dyDescent="0.25">
      <c r="B972" s="606" t="s">
        <v>384</v>
      </c>
      <c r="C972" s="607"/>
      <c r="D972" s="82">
        <v>24000.2</v>
      </c>
      <c r="E972" s="82">
        <v>30007.9</v>
      </c>
      <c r="F972" s="82">
        <v>7501.9750000000004</v>
      </c>
      <c r="G972" s="82">
        <v>15003.95</v>
      </c>
      <c r="H972" s="57">
        <v>22505.924999999999</v>
      </c>
      <c r="I972" s="56">
        <v>30007.9</v>
      </c>
      <c r="J972" s="57">
        <v>30007.9</v>
      </c>
      <c r="K972" s="57">
        <v>30007.9</v>
      </c>
      <c r="L972" s="191"/>
    </row>
    <row r="973" spans="1:12" s="253" customFormat="1" ht="14.4" x14ac:dyDescent="0.3">
      <c r="A973" s="367"/>
    </row>
    <row r="974" spans="1:12" x14ac:dyDescent="0.25">
      <c r="B974" s="242" t="s">
        <v>369</v>
      </c>
      <c r="C974" s="170" t="s">
        <v>416</v>
      </c>
      <c r="D974" s="117"/>
      <c r="E974" s="117"/>
      <c r="F974" s="117"/>
      <c r="G974" s="117"/>
    </row>
    <row r="975" spans="1:12" ht="26.4" x14ac:dyDescent="0.25">
      <c r="B975" s="242" t="s">
        <v>370</v>
      </c>
      <c r="C975" s="103">
        <v>104016</v>
      </c>
      <c r="D975" s="117"/>
      <c r="E975" s="117"/>
      <c r="F975" s="117"/>
      <c r="G975" s="117"/>
    </row>
    <row r="976" spans="1:12" x14ac:dyDescent="0.25">
      <c r="B976" s="242" t="s">
        <v>371</v>
      </c>
      <c r="C976" s="298" t="s">
        <v>164</v>
      </c>
      <c r="D976" s="117"/>
      <c r="E976" s="117"/>
      <c r="F976" s="117"/>
      <c r="G976" s="117"/>
    </row>
    <row r="977" spans="1:12" x14ac:dyDescent="0.25">
      <c r="B977" s="242" t="s">
        <v>372</v>
      </c>
      <c r="C977" s="103">
        <v>1032</v>
      </c>
      <c r="D977" s="601" t="s">
        <v>385</v>
      </c>
      <c r="E977" s="602"/>
      <c r="F977" s="602"/>
      <c r="G977" s="602"/>
      <c r="H977" s="602"/>
      <c r="I977" s="602"/>
      <c r="J977" s="602"/>
      <c r="K977" s="602"/>
      <c r="L977" s="603"/>
    </row>
    <row r="978" spans="1:12" x14ac:dyDescent="0.25">
      <c r="B978" s="242" t="s">
        <v>373</v>
      </c>
      <c r="C978" s="107">
        <v>11005</v>
      </c>
      <c r="D978" s="592" t="s">
        <v>800</v>
      </c>
      <c r="E978" s="592" t="s">
        <v>801</v>
      </c>
      <c r="F978" s="595" t="s">
        <v>802</v>
      </c>
      <c r="G978" s="595" t="s">
        <v>803</v>
      </c>
      <c r="H978" s="595" t="s">
        <v>804</v>
      </c>
      <c r="I978" s="598" t="s">
        <v>805</v>
      </c>
      <c r="J978" s="592" t="s">
        <v>390</v>
      </c>
      <c r="K978" s="592" t="s">
        <v>390</v>
      </c>
      <c r="L978" s="592"/>
    </row>
    <row r="979" spans="1:12" ht="26.4" x14ac:dyDescent="0.25">
      <c r="B979" s="242" t="s">
        <v>374</v>
      </c>
      <c r="C979" s="170" t="s">
        <v>445</v>
      </c>
      <c r="D979" s="593"/>
      <c r="E979" s="593"/>
      <c r="F979" s="596"/>
      <c r="G979" s="596"/>
      <c r="H979" s="596"/>
      <c r="I979" s="599"/>
      <c r="J979" s="593"/>
      <c r="K979" s="593"/>
      <c r="L979" s="593"/>
    </row>
    <row r="980" spans="1:12" ht="66" x14ac:dyDescent="0.25">
      <c r="B980" s="242" t="s">
        <v>376</v>
      </c>
      <c r="C980" s="170" t="s">
        <v>898</v>
      </c>
      <c r="D980" s="593"/>
      <c r="E980" s="593"/>
      <c r="F980" s="596"/>
      <c r="G980" s="596"/>
      <c r="H980" s="596"/>
      <c r="I980" s="599"/>
      <c r="J980" s="593"/>
      <c r="K980" s="593"/>
      <c r="L980" s="593"/>
    </row>
    <row r="981" spans="1:12" x14ac:dyDescent="0.25">
      <c r="B981" s="242" t="s">
        <v>378</v>
      </c>
      <c r="C981" s="170" t="s">
        <v>379</v>
      </c>
      <c r="D981" s="593"/>
      <c r="E981" s="593"/>
      <c r="F981" s="596"/>
      <c r="G981" s="596"/>
      <c r="H981" s="596"/>
      <c r="I981" s="599"/>
      <c r="J981" s="593"/>
      <c r="K981" s="593"/>
      <c r="L981" s="593"/>
    </row>
    <row r="982" spans="1:12" ht="26.4" x14ac:dyDescent="0.25">
      <c r="B982" s="5" t="s">
        <v>404</v>
      </c>
      <c r="C982" s="170" t="s">
        <v>892</v>
      </c>
      <c r="D982" s="593"/>
      <c r="E982" s="593"/>
      <c r="F982" s="596"/>
      <c r="G982" s="596"/>
      <c r="H982" s="596"/>
      <c r="I982" s="599"/>
      <c r="J982" s="593"/>
      <c r="K982" s="593"/>
      <c r="L982" s="593"/>
    </row>
    <row r="983" spans="1:12" x14ac:dyDescent="0.25">
      <c r="B983" s="259" t="s">
        <v>382</v>
      </c>
      <c r="C983" s="260"/>
      <c r="D983" s="594"/>
      <c r="E983" s="594"/>
      <c r="F983" s="597"/>
      <c r="G983" s="597"/>
      <c r="H983" s="597"/>
      <c r="I983" s="600"/>
      <c r="J983" s="594"/>
      <c r="K983" s="594"/>
      <c r="L983" s="594"/>
    </row>
    <row r="984" spans="1:12" x14ac:dyDescent="0.25">
      <c r="B984" s="585" t="s">
        <v>446</v>
      </c>
      <c r="C984" s="586"/>
      <c r="D984" s="86">
        <v>99</v>
      </c>
      <c r="E984" s="86">
        <v>100</v>
      </c>
      <c r="F984" s="86">
        <v>30</v>
      </c>
      <c r="G984" s="86">
        <v>30</v>
      </c>
      <c r="H984" s="86">
        <v>30</v>
      </c>
      <c r="I984" s="86">
        <v>30</v>
      </c>
      <c r="J984" s="86">
        <v>30</v>
      </c>
      <c r="K984" s="86">
        <v>30</v>
      </c>
      <c r="L984" s="191"/>
    </row>
    <row r="985" spans="1:12" x14ac:dyDescent="0.25">
      <c r="B985" s="585" t="s">
        <v>859</v>
      </c>
      <c r="C985" s="586"/>
      <c r="D985" s="86">
        <v>55</v>
      </c>
      <c r="E985" s="86">
        <v>56</v>
      </c>
      <c r="F985" s="86">
        <v>56</v>
      </c>
      <c r="G985" s="86">
        <v>56</v>
      </c>
      <c r="H985" s="145">
        <v>56</v>
      </c>
      <c r="I985" s="145">
        <v>56</v>
      </c>
      <c r="J985" s="146">
        <v>56</v>
      </c>
      <c r="K985" s="146">
        <v>56</v>
      </c>
      <c r="L985" s="191"/>
    </row>
    <row r="986" spans="1:12" x14ac:dyDescent="0.25">
      <c r="B986" s="585" t="s">
        <v>860</v>
      </c>
      <c r="C986" s="586"/>
      <c r="D986" s="149">
        <v>44</v>
      </c>
      <c r="E986" s="86">
        <v>46</v>
      </c>
      <c r="F986" s="86">
        <v>46</v>
      </c>
      <c r="G986" s="86">
        <v>46</v>
      </c>
      <c r="H986" s="145">
        <v>46</v>
      </c>
      <c r="I986" s="145">
        <v>46</v>
      </c>
      <c r="J986" s="146">
        <v>46</v>
      </c>
      <c r="K986" s="146">
        <v>46</v>
      </c>
      <c r="L986" s="191"/>
    </row>
    <row r="987" spans="1:12" x14ac:dyDescent="0.25">
      <c r="B987" s="585" t="s">
        <v>899</v>
      </c>
      <c r="C987" s="586"/>
      <c r="D987" s="86">
        <v>80</v>
      </c>
      <c r="E987" s="86">
        <v>90</v>
      </c>
      <c r="F987" s="86">
        <v>90</v>
      </c>
      <c r="G987" s="86">
        <v>90</v>
      </c>
      <c r="H987" s="145">
        <v>90</v>
      </c>
      <c r="I987" s="145">
        <v>90</v>
      </c>
      <c r="J987" s="145">
        <v>90</v>
      </c>
      <c r="K987" s="145">
        <v>90</v>
      </c>
      <c r="L987" s="191"/>
    </row>
    <row r="988" spans="1:12" x14ac:dyDescent="0.25">
      <c r="B988" s="585" t="s">
        <v>447</v>
      </c>
      <c r="C988" s="586"/>
      <c r="D988" s="86">
        <v>90</v>
      </c>
      <c r="E988" s="86">
        <v>90</v>
      </c>
      <c r="F988" s="86">
        <v>90</v>
      </c>
      <c r="G988" s="86">
        <v>90</v>
      </c>
      <c r="H988" s="145">
        <v>90</v>
      </c>
      <c r="I988" s="145">
        <v>90</v>
      </c>
      <c r="J988" s="145">
        <v>90</v>
      </c>
      <c r="K988" s="145">
        <v>90</v>
      </c>
      <c r="L988" s="191"/>
    </row>
    <row r="989" spans="1:12" x14ac:dyDescent="0.25">
      <c r="B989" s="606" t="s">
        <v>384</v>
      </c>
      <c r="C989" s="607"/>
      <c r="D989" s="82">
        <v>52140.5</v>
      </c>
      <c r="E989" s="23">
        <v>58859.3</v>
      </c>
      <c r="F989" s="97">
        <f>I989/4</f>
        <v>24238.65</v>
      </c>
      <c r="G989" s="97">
        <f>F989*2</f>
        <v>48477.3</v>
      </c>
      <c r="H989" s="97">
        <f>F989*3</f>
        <v>72715.950000000012</v>
      </c>
      <c r="I989" s="97">
        <v>96954.6</v>
      </c>
      <c r="J989" s="97">
        <v>96954.6</v>
      </c>
      <c r="K989" s="97">
        <v>96954.6</v>
      </c>
      <c r="L989" s="191"/>
    </row>
    <row r="990" spans="1:12" s="253" customFormat="1" ht="14.4" x14ac:dyDescent="0.3">
      <c r="A990" s="367"/>
    </row>
    <row r="991" spans="1:12" x14ac:dyDescent="0.25">
      <c r="B991" s="242" t="s">
        <v>369</v>
      </c>
      <c r="C991" s="170" t="s">
        <v>416</v>
      </c>
      <c r="D991" s="117"/>
      <c r="E991" s="117"/>
      <c r="F991" s="117"/>
      <c r="G991" s="117">
        <f>I989/4</f>
        <v>24238.65</v>
      </c>
    </row>
    <row r="992" spans="1:12" ht="26.4" x14ac:dyDescent="0.25">
      <c r="B992" s="242" t="s">
        <v>370</v>
      </c>
      <c r="C992" s="103">
        <v>104016</v>
      </c>
      <c r="D992" s="117"/>
      <c r="E992" s="117"/>
      <c r="F992" s="117"/>
      <c r="G992" s="117"/>
    </row>
    <row r="993" spans="1:12" x14ac:dyDescent="0.25">
      <c r="B993" s="242" t="s">
        <v>371</v>
      </c>
      <c r="C993" s="298" t="s">
        <v>164</v>
      </c>
      <c r="D993" s="117"/>
      <c r="E993" s="117"/>
      <c r="F993" s="117"/>
      <c r="G993" s="117"/>
    </row>
    <row r="994" spans="1:12" x14ac:dyDescent="0.25">
      <c r="B994" s="242" t="s">
        <v>372</v>
      </c>
      <c r="C994" s="170">
        <v>1032</v>
      </c>
      <c r="D994" s="601" t="s">
        <v>385</v>
      </c>
      <c r="E994" s="602"/>
      <c r="F994" s="602"/>
      <c r="G994" s="602"/>
      <c r="H994" s="602"/>
      <c r="I994" s="602"/>
      <c r="J994" s="602"/>
      <c r="K994" s="602"/>
      <c r="L994" s="603"/>
    </row>
    <row r="995" spans="1:12" ht="13.2" customHeight="1" x14ac:dyDescent="0.25">
      <c r="B995" s="242" t="s">
        <v>373</v>
      </c>
      <c r="C995" s="170">
        <v>11007</v>
      </c>
      <c r="D995" s="592" t="s">
        <v>800</v>
      </c>
      <c r="E995" s="592" t="s">
        <v>801</v>
      </c>
      <c r="F995" s="595" t="s">
        <v>802</v>
      </c>
      <c r="G995" s="595" t="s">
        <v>803</v>
      </c>
      <c r="H995" s="595" t="s">
        <v>804</v>
      </c>
      <c r="I995" s="598" t="s">
        <v>805</v>
      </c>
      <c r="J995" s="592" t="s">
        <v>390</v>
      </c>
      <c r="K995" s="592" t="s">
        <v>390</v>
      </c>
      <c r="L995" s="592"/>
    </row>
    <row r="996" spans="1:12" ht="26.4" x14ac:dyDescent="0.25">
      <c r="B996" s="242" t="s">
        <v>374</v>
      </c>
      <c r="C996" s="170" t="s">
        <v>448</v>
      </c>
      <c r="D996" s="593"/>
      <c r="E996" s="593"/>
      <c r="F996" s="596"/>
      <c r="G996" s="596"/>
      <c r="H996" s="596"/>
      <c r="I996" s="599"/>
      <c r="J996" s="593"/>
      <c r="K996" s="593"/>
      <c r="L996" s="593"/>
    </row>
    <row r="997" spans="1:12" ht="66" x14ac:dyDescent="0.25">
      <c r="B997" s="242" t="s">
        <v>376</v>
      </c>
      <c r="C997" s="170" t="s">
        <v>449</v>
      </c>
      <c r="D997" s="593"/>
      <c r="E997" s="593"/>
      <c r="F997" s="596"/>
      <c r="G997" s="596"/>
      <c r="H997" s="596"/>
      <c r="I997" s="599"/>
      <c r="J997" s="593"/>
      <c r="K997" s="593"/>
      <c r="L997" s="593"/>
    </row>
    <row r="998" spans="1:12" x14ac:dyDescent="0.25">
      <c r="B998" s="242" t="s">
        <v>378</v>
      </c>
      <c r="C998" s="170" t="s">
        <v>379</v>
      </c>
      <c r="D998" s="593"/>
      <c r="E998" s="593"/>
      <c r="F998" s="596"/>
      <c r="G998" s="596"/>
      <c r="H998" s="596"/>
      <c r="I998" s="599"/>
      <c r="J998" s="593"/>
      <c r="K998" s="593"/>
      <c r="L998" s="593"/>
    </row>
    <row r="999" spans="1:12" x14ac:dyDescent="0.25">
      <c r="B999" s="5" t="s">
        <v>404</v>
      </c>
      <c r="C999" s="170" t="s">
        <v>437</v>
      </c>
      <c r="D999" s="593"/>
      <c r="E999" s="593"/>
      <c r="F999" s="596"/>
      <c r="G999" s="596"/>
      <c r="H999" s="596"/>
      <c r="I999" s="599"/>
      <c r="J999" s="593"/>
      <c r="K999" s="593"/>
      <c r="L999" s="593"/>
    </row>
    <row r="1000" spans="1:12" x14ac:dyDescent="0.25">
      <c r="B1000" s="259" t="s">
        <v>382</v>
      </c>
      <c r="C1000" s="260"/>
      <c r="D1000" s="594"/>
      <c r="E1000" s="594"/>
      <c r="F1000" s="597"/>
      <c r="G1000" s="597"/>
      <c r="H1000" s="597"/>
      <c r="I1000" s="600"/>
      <c r="J1000" s="594"/>
      <c r="K1000" s="594"/>
      <c r="L1000" s="594"/>
    </row>
    <row r="1001" spans="1:12" x14ac:dyDescent="0.25">
      <c r="B1001" s="585" t="s">
        <v>450</v>
      </c>
      <c r="C1001" s="586"/>
      <c r="D1001" s="19">
        <v>16</v>
      </c>
      <c r="E1001" s="19">
        <v>16</v>
      </c>
      <c r="F1001" s="19">
        <v>16</v>
      </c>
      <c r="G1001" s="19">
        <v>16</v>
      </c>
      <c r="H1001" s="146">
        <v>16</v>
      </c>
      <c r="I1001" s="192">
        <v>16</v>
      </c>
      <c r="J1001" s="146">
        <v>16</v>
      </c>
      <c r="K1001" s="146">
        <v>16</v>
      </c>
      <c r="L1001" s="191"/>
    </row>
    <row r="1002" spans="1:12" x14ac:dyDescent="0.25">
      <c r="B1002" s="585" t="s">
        <v>451</v>
      </c>
      <c r="C1002" s="586"/>
      <c r="D1002" s="19">
        <v>6</v>
      </c>
      <c r="E1002" s="19">
        <v>6</v>
      </c>
      <c r="F1002" s="19">
        <v>6</v>
      </c>
      <c r="G1002" s="19">
        <v>6</v>
      </c>
      <c r="H1002" s="146">
        <v>6</v>
      </c>
      <c r="I1002" s="192">
        <v>6</v>
      </c>
      <c r="J1002" s="146">
        <v>6</v>
      </c>
      <c r="K1002" s="146">
        <v>6</v>
      </c>
      <c r="L1002" s="191"/>
    </row>
    <row r="1003" spans="1:12" x14ac:dyDescent="0.25">
      <c r="B1003" s="585" t="s">
        <v>452</v>
      </c>
      <c r="C1003" s="586"/>
      <c r="D1003" s="19">
        <v>136</v>
      </c>
      <c r="E1003" s="19">
        <v>134</v>
      </c>
      <c r="F1003" s="19">
        <v>134</v>
      </c>
      <c r="G1003" s="19">
        <v>134</v>
      </c>
      <c r="H1003" s="146">
        <v>134</v>
      </c>
      <c r="I1003" s="192">
        <v>134</v>
      </c>
      <c r="J1003" s="146">
        <v>134</v>
      </c>
      <c r="K1003" s="146">
        <v>134</v>
      </c>
      <c r="L1003" s="191"/>
    </row>
    <row r="1004" spans="1:12" x14ac:dyDescent="0.25">
      <c r="B1004" s="585" t="s">
        <v>453</v>
      </c>
      <c r="C1004" s="586"/>
      <c r="D1004" s="19">
        <v>9</v>
      </c>
      <c r="E1004" s="19">
        <v>9</v>
      </c>
      <c r="F1004" s="19">
        <v>9</v>
      </c>
      <c r="G1004" s="19">
        <v>9</v>
      </c>
      <c r="H1004" s="146">
        <v>9</v>
      </c>
      <c r="I1004" s="192">
        <v>9</v>
      </c>
      <c r="J1004" s="146">
        <v>9</v>
      </c>
      <c r="K1004" s="146">
        <v>9</v>
      </c>
      <c r="L1004" s="191"/>
    </row>
    <row r="1005" spans="1:12" x14ac:dyDescent="0.25">
      <c r="B1005" s="585" t="s">
        <v>454</v>
      </c>
      <c r="C1005" s="586"/>
      <c r="D1005" s="19">
        <v>1</v>
      </c>
      <c r="E1005" s="19">
        <v>1</v>
      </c>
      <c r="F1005" s="19">
        <v>1</v>
      </c>
      <c r="G1005" s="19">
        <v>1</v>
      </c>
      <c r="H1005" s="146">
        <v>1</v>
      </c>
      <c r="I1005" s="192">
        <v>1</v>
      </c>
      <c r="J1005" s="146">
        <v>1</v>
      </c>
      <c r="K1005" s="146">
        <v>1</v>
      </c>
      <c r="L1005" s="191"/>
    </row>
    <row r="1006" spans="1:12" ht="15" x14ac:dyDescent="0.25">
      <c r="B1006" s="642" t="s">
        <v>900</v>
      </c>
      <c r="C1006" s="642"/>
      <c r="D1006" s="19">
        <v>134</v>
      </c>
      <c r="E1006" s="19">
        <v>144</v>
      </c>
      <c r="F1006" s="19">
        <v>144</v>
      </c>
      <c r="G1006" s="19">
        <v>144</v>
      </c>
      <c r="H1006" s="146">
        <v>144</v>
      </c>
      <c r="I1006" s="192">
        <v>144</v>
      </c>
      <c r="J1006" s="146">
        <v>144</v>
      </c>
      <c r="K1006" s="146">
        <v>144</v>
      </c>
      <c r="L1006" s="191"/>
    </row>
    <row r="1007" spans="1:12" x14ac:dyDescent="0.25">
      <c r="B1007" s="606" t="s">
        <v>384</v>
      </c>
      <c r="C1007" s="607"/>
      <c r="D1007" s="82">
        <v>19963.2</v>
      </c>
      <c r="E1007" s="82">
        <v>19963.2</v>
      </c>
      <c r="F1007" s="82">
        <v>4990.8</v>
      </c>
      <c r="G1007" s="82">
        <v>9981.6</v>
      </c>
      <c r="H1007" s="57">
        <v>14972.400000000001</v>
      </c>
      <c r="I1007" s="56">
        <v>19963.2</v>
      </c>
      <c r="J1007" s="57">
        <v>19963.2</v>
      </c>
      <c r="K1007" s="57">
        <v>19963.2</v>
      </c>
      <c r="L1007" s="191"/>
    </row>
    <row r="1008" spans="1:12" s="253" customFormat="1" ht="14.4" x14ac:dyDescent="0.3">
      <c r="A1008" s="367"/>
    </row>
    <row r="1009" spans="1:12" x14ac:dyDescent="0.25">
      <c r="B1009" s="242" t="s">
        <v>369</v>
      </c>
      <c r="C1009" s="170" t="s">
        <v>416</v>
      </c>
      <c r="D1009" s="117"/>
      <c r="E1009" s="117"/>
      <c r="F1009" s="117"/>
      <c r="G1009" s="117"/>
    </row>
    <row r="1010" spans="1:12" ht="26.4" x14ac:dyDescent="0.25">
      <c r="B1010" s="242" t="s">
        <v>370</v>
      </c>
      <c r="C1010" s="103">
        <v>104016</v>
      </c>
      <c r="D1010" s="117"/>
      <c r="E1010" s="117"/>
      <c r="F1010" s="117"/>
      <c r="G1010" s="117"/>
    </row>
    <row r="1011" spans="1:12" x14ac:dyDescent="0.25">
      <c r="B1011" s="242" t="s">
        <v>371</v>
      </c>
      <c r="C1011" s="15" t="s">
        <v>164</v>
      </c>
      <c r="D1011" s="643"/>
      <c r="E1011" s="644"/>
      <c r="F1011" s="644"/>
      <c r="G1011" s="644"/>
      <c r="H1011" s="644"/>
      <c r="I1011" s="644"/>
      <c r="J1011" s="644"/>
      <c r="K1011" s="644"/>
      <c r="L1011" s="645"/>
    </row>
    <row r="1012" spans="1:12" x14ac:dyDescent="0.25">
      <c r="B1012" s="242" t="s">
        <v>372</v>
      </c>
      <c r="C1012" s="170">
        <v>1032</v>
      </c>
      <c r="D1012" s="601" t="s">
        <v>385</v>
      </c>
      <c r="E1012" s="602"/>
      <c r="F1012" s="602"/>
      <c r="G1012" s="602"/>
      <c r="H1012" s="602"/>
      <c r="I1012" s="602"/>
      <c r="J1012" s="602"/>
      <c r="K1012" s="602"/>
      <c r="L1012" s="603"/>
    </row>
    <row r="1013" spans="1:12" ht="13.2" customHeight="1" x14ac:dyDescent="0.25">
      <c r="B1013" s="242" t="s">
        <v>373</v>
      </c>
      <c r="C1013" s="170">
        <v>11008</v>
      </c>
      <c r="D1013" s="592" t="s">
        <v>800</v>
      </c>
      <c r="E1013" s="592" t="s">
        <v>801</v>
      </c>
      <c r="F1013" s="595" t="s">
        <v>802</v>
      </c>
      <c r="G1013" s="595" t="s">
        <v>803</v>
      </c>
      <c r="H1013" s="595" t="s">
        <v>804</v>
      </c>
      <c r="I1013" s="598" t="s">
        <v>805</v>
      </c>
      <c r="J1013" s="592" t="s">
        <v>390</v>
      </c>
      <c r="K1013" s="592" t="s">
        <v>390</v>
      </c>
      <c r="L1013" s="592"/>
    </row>
    <row r="1014" spans="1:12" ht="39.6" x14ac:dyDescent="0.25">
      <c r="B1014" s="242" t="s">
        <v>374</v>
      </c>
      <c r="C1014" s="107" t="s">
        <v>989</v>
      </c>
      <c r="D1014" s="593"/>
      <c r="E1014" s="593"/>
      <c r="F1014" s="596"/>
      <c r="G1014" s="596"/>
      <c r="H1014" s="596"/>
      <c r="I1014" s="599"/>
      <c r="J1014" s="593"/>
      <c r="K1014" s="593"/>
      <c r="L1014" s="593"/>
    </row>
    <row r="1015" spans="1:12" ht="39.6" x14ac:dyDescent="0.25">
      <c r="B1015" s="242" t="s">
        <v>376</v>
      </c>
      <c r="C1015" s="170" t="s">
        <v>456</v>
      </c>
      <c r="D1015" s="593"/>
      <c r="E1015" s="593"/>
      <c r="F1015" s="596"/>
      <c r="G1015" s="596"/>
      <c r="H1015" s="596"/>
      <c r="I1015" s="599"/>
      <c r="J1015" s="593"/>
      <c r="K1015" s="593"/>
      <c r="L1015" s="593"/>
    </row>
    <row r="1016" spans="1:12" x14ac:dyDescent="0.25">
      <c r="B1016" s="242" t="s">
        <v>378</v>
      </c>
      <c r="C1016" s="170" t="s">
        <v>379</v>
      </c>
      <c r="D1016" s="593"/>
      <c r="E1016" s="593"/>
      <c r="F1016" s="596"/>
      <c r="G1016" s="596"/>
      <c r="H1016" s="596"/>
      <c r="I1016" s="599"/>
      <c r="J1016" s="593"/>
      <c r="K1016" s="593"/>
      <c r="L1016" s="593"/>
    </row>
    <row r="1017" spans="1:12" x14ac:dyDescent="0.25">
      <c r="B1017" s="5" t="s">
        <v>404</v>
      </c>
      <c r="C1017" s="170" t="s">
        <v>437</v>
      </c>
      <c r="D1017" s="593"/>
      <c r="E1017" s="593"/>
      <c r="F1017" s="596"/>
      <c r="G1017" s="596"/>
      <c r="H1017" s="596"/>
      <c r="I1017" s="599"/>
      <c r="J1017" s="593"/>
      <c r="K1017" s="593"/>
      <c r="L1017" s="593"/>
    </row>
    <row r="1018" spans="1:12" x14ac:dyDescent="0.25">
      <c r="B1018" s="601" t="s">
        <v>382</v>
      </c>
      <c r="C1018" s="603"/>
      <c r="D1018" s="594"/>
      <c r="E1018" s="594"/>
      <c r="F1018" s="597"/>
      <c r="G1018" s="597"/>
      <c r="H1018" s="597"/>
      <c r="I1018" s="600"/>
      <c r="J1018" s="594"/>
      <c r="K1018" s="594"/>
      <c r="L1018" s="594"/>
    </row>
    <row r="1019" spans="1:12" ht="30" customHeight="1" x14ac:dyDescent="0.25">
      <c r="B1019" s="585" t="s">
        <v>457</v>
      </c>
      <c r="C1019" s="586"/>
      <c r="D1019" s="243">
        <v>14</v>
      </c>
      <c r="E1019" s="243">
        <v>30</v>
      </c>
      <c r="F1019" s="243"/>
      <c r="G1019" s="243"/>
      <c r="H1019" s="243"/>
      <c r="I1019" s="5"/>
      <c r="J1019" s="243"/>
      <c r="K1019" s="243"/>
      <c r="L1019" s="191"/>
    </row>
    <row r="1020" spans="1:12" ht="40.950000000000003" customHeight="1" x14ac:dyDescent="0.25">
      <c r="B1020" s="585" t="s">
        <v>434</v>
      </c>
      <c r="C1020" s="586"/>
      <c r="D1020" s="243">
        <v>100</v>
      </c>
      <c r="E1020" s="243">
        <v>100</v>
      </c>
      <c r="F1020" s="243"/>
      <c r="G1020" s="243"/>
      <c r="H1020" s="243"/>
      <c r="I1020" s="5"/>
      <c r="J1020" s="243"/>
      <c r="K1020" s="243"/>
      <c r="L1020" s="191"/>
    </row>
    <row r="1021" spans="1:12" ht="45" customHeight="1" x14ac:dyDescent="0.25">
      <c r="B1021" s="585" t="s">
        <v>444</v>
      </c>
      <c r="C1021" s="586"/>
      <c r="D1021" s="81">
        <v>100</v>
      </c>
      <c r="E1021" s="81">
        <v>100</v>
      </c>
      <c r="F1021" s="81"/>
      <c r="G1021" s="81"/>
      <c r="H1021" s="191"/>
      <c r="I1021" s="192"/>
      <c r="J1021" s="191"/>
      <c r="K1021" s="191"/>
      <c r="L1021" s="191"/>
    </row>
    <row r="1022" spans="1:12" ht="49.2" customHeight="1" x14ac:dyDescent="0.25">
      <c r="B1022" s="585" t="s">
        <v>436</v>
      </c>
      <c r="C1022" s="586"/>
      <c r="D1022" s="81">
        <v>100</v>
      </c>
      <c r="E1022" s="81">
        <v>100</v>
      </c>
      <c r="F1022" s="81"/>
      <c r="G1022" s="81"/>
      <c r="H1022" s="191"/>
      <c r="I1022" s="192"/>
      <c r="J1022" s="191"/>
      <c r="K1022" s="191"/>
      <c r="L1022" s="191"/>
    </row>
    <row r="1023" spans="1:12" x14ac:dyDescent="0.25">
      <c r="B1023" s="606" t="s">
        <v>384</v>
      </c>
      <c r="C1023" s="607"/>
      <c r="D1023" s="85">
        <v>18019.43</v>
      </c>
      <c r="E1023" s="82">
        <v>43810.2</v>
      </c>
      <c r="F1023" s="102"/>
      <c r="G1023" s="82"/>
      <c r="H1023" s="57"/>
      <c r="I1023" s="56"/>
      <c r="J1023" s="57"/>
      <c r="K1023" s="57"/>
      <c r="L1023" s="191"/>
    </row>
    <row r="1024" spans="1:12" s="253" customFormat="1" ht="14.4" x14ac:dyDescent="0.3">
      <c r="A1024" s="367"/>
    </row>
    <row r="1025" spans="1:12" x14ac:dyDescent="0.25">
      <c r="B1025" s="242" t="s">
        <v>369</v>
      </c>
      <c r="C1025" s="170" t="s">
        <v>416</v>
      </c>
      <c r="D1025" s="117"/>
      <c r="E1025" s="117"/>
      <c r="F1025" s="117"/>
      <c r="G1025" s="117"/>
    </row>
    <row r="1026" spans="1:12" ht="26.4" x14ac:dyDescent="0.25">
      <c r="B1026" s="242" t="s">
        <v>370</v>
      </c>
      <c r="C1026" s="103">
        <v>104016</v>
      </c>
      <c r="D1026" s="117"/>
      <c r="E1026" s="117"/>
      <c r="F1026" s="117"/>
      <c r="G1026" s="117"/>
    </row>
    <row r="1027" spans="1:12" x14ac:dyDescent="0.25">
      <c r="B1027" s="242" t="s">
        <v>371</v>
      </c>
      <c r="C1027" s="298" t="s">
        <v>164</v>
      </c>
      <c r="D1027" s="643"/>
      <c r="E1027" s="644"/>
      <c r="F1027" s="644"/>
      <c r="G1027" s="644"/>
      <c r="H1027" s="644"/>
      <c r="I1027" s="644"/>
      <c r="J1027" s="644"/>
      <c r="K1027" s="644"/>
      <c r="L1027" s="645"/>
    </row>
    <row r="1028" spans="1:12" x14ac:dyDescent="0.25">
      <c r="B1028" s="242" t="s">
        <v>372</v>
      </c>
      <c r="C1028" s="170">
        <v>1032</v>
      </c>
      <c r="D1028" s="601" t="s">
        <v>385</v>
      </c>
      <c r="E1028" s="602"/>
      <c r="F1028" s="602"/>
      <c r="G1028" s="602"/>
      <c r="H1028" s="602"/>
      <c r="I1028" s="602"/>
      <c r="J1028" s="602"/>
      <c r="K1028" s="602"/>
      <c r="L1028" s="603"/>
    </row>
    <row r="1029" spans="1:12" ht="13.2" customHeight="1" x14ac:dyDescent="0.25">
      <c r="B1029" s="242" t="s">
        <v>373</v>
      </c>
      <c r="C1029" s="170">
        <v>11009</v>
      </c>
      <c r="D1029" s="592" t="s">
        <v>800</v>
      </c>
      <c r="E1029" s="592" t="s">
        <v>801</v>
      </c>
      <c r="F1029" s="595" t="s">
        <v>802</v>
      </c>
      <c r="G1029" s="595" t="s">
        <v>803</v>
      </c>
      <c r="H1029" s="595" t="s">
        <v>804</v>
      </c>
      <c r="I1029" s="598" t="s">
        <v>805</v>
      </c>
      <c r="J1029" s="592" t="s">
        <v>390</v>
      </c>
      <c r="K1029" s="592" t="s">
        <v>390</v>
      </c>
      <c r="L1029" s="592"/>
    </row>
    <row r="1030" spans="1:12" ht="39.6" x14ac:dyDescent="0.25">
      <c r="B1030" s="242" t="s">
        <v>374</v>
      </c>
      <c r="C1030" s="107" t="s">
        <v>990</v>
      </c>
      <c r="D1030" s="593"/>
      <c r="E1030" s="593"/>
      <c r="F1030" s="596"/>
      <c r="G1030" s="596"/>
      <c r="H1030" s="596"/>
      <c r="I1030" s="599"/>
      <c r="J1030" s="593"/>
      <c r="K1030" s="593"/>
      <c r="L1030" s="593"/>
    </row>
    <row r="1031" spans="1:12" ht="52.8" x14ac:dyDescent="0.25">
      <c r="B1031" s="242" t="s">
        <v>376</v>
      </c>
      <c r="C1031" s="170" t="s">
        <v>816</v>
      </c>
      <c r="D1031" s="593"/>
      <c r="E1031" s="593"/>
      <c r="F1031" s="596"/>
      <c r="G1031" s="596"/>
      <c r="H1031" s="596"/>
      <c r="I1031" s="599"/>
      <c r="J1031" s="593"/>
      <c r="K1031" s="593"/>
      <c r="L1031" s="593"/>
    </row>
    <row r="1032" spans="1:12" x14ac:dyDescent="0.25">
      <c r="B1032" s="242" t="s">
        <v>378</v>
      </c>
      <c r="C1032" s="170" t="s">
        <v>379</v>
      </c>
      <c r="D1032" s="593"/>
      <c r="E1032" s="593"/>
      <c r="F1032" s="596"/>
      <c r="G1032" s="596"/>
      <c r="H1032" s="596"/>
      <c r="I1032" s="599"/>
      <c r="J1032" s="593"/>
      <c r="K1032" s="593"/>
      <c r="L1032" s="593"/>
    </row>
    <row r="1033" spans="1:12" x14ac:dyDescent="0.25">
      <c r="B1033" s="242" t="s">
        <v>404</v>
      </c>
      <c r="C1033" s="170" t="s">
        <v>437</v>
      </c>
      <c r="D1033" s="593"/>
      <c r="E1033" s="593"/>
      <c r="F1033" s="596"/>
      <c r="G1033" s="596"/>
      <c r="H1033" s="596"/>
      <c r="I1033" s="599"/>
      <c r="J1033" s="593"/>
      <c r="K1033" s="593"/>
      <c r="L1033" s="593"/>
    </row>
    <row r="1034" spans="1:12" x14ac:dyDescent="0.25">
      <c r="B1034" s="259" t="s">
        <v>382</v>
      </c>
      <c r="C1034" s="260"/>
      <c r="D1034" s="594"/>
      <c r="E1034" s="594"/>
      <c r="F1034" s="597"/>
      <c r="G1034" s="597"/>
      <c r="H1034" s="597"/>
      <c r="I1034" s="600"/>
      <c r="J1034" s="594"/>
      <c r="K1034" s="594"/>
      <c r="L1034" s="594"/>
    </row>
    <row r="1035" spans="1:12" x14ac:dyDescent="0.25">
      <c r="B1035" s="585" t="s">
        <v>457</v>
      </c>
      <c r="C1035" s="586"/>
      <c r="D1035" s="81">
        <v>15</v>
      </c>
      <c r="E1035" s="81">
        <v>32</v>
      </c>
      <c r="F1035" s="81"/>
      <c r="G1035" s="81"/>
      <c r="H1035" s="191"/>
      <c r="I1035" s="192"/>
      <c r="J1035" s="191"/>
      <c r="K1035" s="191"/>
      <c r="L1035" s="191"/>
    </row>
    <row r="1036" spans="1:12" ht="55.2" customHeight="1" x14ac:dyDescent="0.25">
      <c r="B1036" s="585" t="s">
        <v>434</v>
      </c>
      <c r="C1036" s="586"/>
      <c r="D1036" s="81">
        <v>100</v>
      </c>
      <c r="E1036" s="81">
        <v>100</v>
      </c>
      <c r="F1036" s="81"/>
      <c r="G1036" s="81"/>
      <c r="H1036" s="191"/>
      <c r="I1036" s="192"/>
      <c r="J1036" s="191"/>
      <c r="K1036" s="191"/>
      <c r="L1036" s="191"/>
    </row>
    <row r="1037" spans="1:12" ht="49.2" customHeight="1" x14ac:dyDescent="0.25">
      <c r="B1037" s="585" t="s">
        <v>444</v>
      </c>
      <c r="C1037" s="586"/>
      <c r="D1037" s="81">
        <v>100</v>
      </c>
      <c r="E1037" s="81">
        <v>100</v>
      </c>
      <c r="F1037" s="81"/>
      <c r="G1037" s="81"/>
      <c r="H1037" s="191"/>
      <c r="I1037" s="192"/>
      <c r="J1037" s="191"/>
      <c r="K1037" s="191"/>
      <c r="L1037" s="191"/>
    </row>
    <row r="1038" spans="1:12" ht="63.6" customHeight="1" x14ac:dyDescent="0.25">
      <c r="B1038" s="585" t="s">
        <v>436</v>
      </c>
      <c r="C1038" s="586"/>
      <c r="D1038" s="81">
        <v>100</v>
      </c>
      <c r="E1038" s="81">
        <v>100</v>
      </c>
      <c r="F1038" s="81"/>
      <c r="G1038" s="81"/>
      <c r="H1038" s="191"/>
      <c r="I1038" s="192"/>
      <c r="J1038" s="191"/>
      <c r="K1038" s="191"/>
      <c r="L1038" s="191"/>
    </row>
    <row r="1039" spans="1:12" x14ac:dyDescent="0.25">
      <c r="B1039" s="606" t="s">
        <v>384</v>
      </c>
      <c r="C1039" s="607"/>
      <c r="D1039" s="85">
        <v>12408.95</v>
      </c>
      <c r="E1039" s="82">
        <v>37787.699999999997</v>
      </c>
      <c r="F1039" s="82"/>
      <c r="G1039" s="82"/>
      <c r="H1039" s="57"/>
      <c r="I1039" s="56"/>
      <c r="J1039" s="57"/>
      <c r="K1039" s="57"/>
      <c r="L1039" s="191"/>
    </row>
    <row r="1040" spans="1:12" s="253" customFormat="1" ht="14.4" x14ac:dyDescent="0.3">
      <c r="A1040" s="367"/>
    </row>
    <row r="1041" spans="2:12" x14ac:dyDescent="0.25">
      <c r="B1041" s="242" t="s">
        <v>369</v>
      </c>
      <c r="C1041" s="170" t="s">
        <v>416</v>
      </c>
      <c r="D1041" s="117"/>
      <c r="E1041" s="117"/>
      <c r="F1041" s="117"/>
      <c r="G1041" s="117"/>
    </row>
    <row r="1042" spans="2:12" ht="26.4" x14ac:dyDescent="0.25">
      <c r="B1042" s="242" t="s">
        <v>370</v>
      </c>
      <c r="C1042" s="103">
        <v>104016</v>
      </c>
      <c r="D1042" s="117"/>
      <c r="E1042" s="117"/>
      <c r="F1042" s="117"/>
      <c r="G1042" s="117"/>
    </row>
    <row r="1043" spans="2:12" x14ac:dyDescent="0.25">
      <c r="B1043" s="242" t="s">
        <v>371</v>
      </c>
      <c r="C1043" s="298" t="s">
        <v>164</v>
      </c>
      <c r="D1043" s="643"/>
      <c r="E1043" s="644"/>
      <c r="F1043" s="644"/>
      <c r="G1043" s="644"/>
      <c r="H1043" s="644"/>
      <c r="I1043" s="644"/>
      <c r="J1043" s="644"/>
      <c r="K1043" s="644"/>
      <c r="L1043" s="645"/>
    </row>
    <row r="1044" spans="2:12" x14ac:dyDescent="0.25">
      <c r="B1044" s="242" t="s">
        <v>372</v>
      </c>
      <c r="C1044" s="103">
        <v>1032</v>
      </c>
      <c r="D1044" s="601" t="s">
        <v>385</v>
      </c>
      <c r="E1044" s="602"/>
      <c r="F1044" s="602"/>
      <c r="G1044" s="602"/>
      <c r="H1044" s="602"/>
      <c r="I1044" s="602"/>
      <c r="J1044" s="602"/>
      <c r="K1044" s="602"/>
      <c r="L1044" s="603"/>
    </row>
    <row r="1045" spans="2:12" x14ac:dyDescent="0.25">
      <c r="B1045" s="242" t="s">
        <v>373</v>
      </c>
      <c r="C1045" s="103">
        <v>11010</v>
      </c>
      <c r="D1045" s="592" t="s">
        <v>800</v>
      </c>
      <c r="E1045" s="592" t="s">
        <v>801</v>
      </c>
      <c r="F1045" s="595" t="s">
        <v>802</v>
      </c>
      <c r="G1045" s="595" t="s">
        <v>803</v>
      </c>
      <c r="H1045" s="595" t="s">
        <v>804</v>
      </c>
      <c r="I1045" s="592" t="s">
        <v>805</v>
      </c>
      <c r="J1045" s="592" t="s">
        <v>390</v>
      </c>
      <c r="K1045" s="592" t="s">
        <v>390</v>
      </c>
      <c r="L1045" s="302"/>
    </row>
    <row r="1046" spans="2:12" ht="26.4" x14ac:dyDescent="0.25">
      <c r="B1046" s="242" t="s">
        <v>374</v>
      </c>
      <c r="C1046" s="103" t="s">
        <v>817</v>
      </c>
      <c r="D1046" s="593"/>
      <c r="E1046" s="593"/>
      <c r="F1046" s="596"/>
      <c r="G1046" s="596"/>
      <c r="H1046" s="596"/>
      <c r="I1046" s="593"/>
      <c r="J1046" s="593"/>
      <c r="K1046" s="593"/>
      <c r="L1046" s="303"/>
    </row>
    <row r="1047" spans="2:12" ht="39.6" x14ac:dyDescent="0.25">
      <c r="B1047" s="242" t="s">
        <v>376</v>
      </c>
      <c r="C1047" s="170" t="s">
        <v>901</v>
      </c>
      <c r="D1047" s="593"/>
      <c r="E1047" s="593"/>
      <c r="F1047" s="596"/>
      <c r="G1047" s="596"/>
      <c r="H1047" s="596"/>
      <c r="I1047" s="593"/>
      <c r="J1047" s="593"/>
      <c r="K1047" s="593"/>
      <c r="L1047" s="303"/>
    </row>
    <row r="1048" spans="2:12" x14ac:dyDescent="0.25">
      <c r="B1048" s="242" t="s">
        <v>378</v>
      </c>
      <c r="C1048" s="170" t="s">
        <v>379</v>
      </c>
      <c r="D1048" s="593"/>
      <c r="E1048" s="593"/>
      <c r="F1048" s="596"/>
      <c r="G1048" s="596"/>
      <c r="H1048" s="596"/>
      <c r="I1048" s="593"/>
      <c r="J1048" s="593"/>
      <c r="K1048" s="593"/>
      <c r="L1048" s="303"/>
    </row>
    <row r="1049" spans="2:12" ht="26.4" x14ac:dyDescent="0.25">
      <c r="B1049" s="242" t="s">
        <v>404</v>
      </c>
      <c r="C1049" s="170" t="s">
        <v>69</v>
      </c>
      <c r="D1049" s="593"/>
      <c r="E1049" s="593"/>
      <c r="F1049" s="596"/>
      <c r="G1049" s="596"/>
      <c r="H1049" s="596"/>
      <c r="I1049" s="593"/>
      <c r="J1049" s="593"/>
      <c r="K1049" s="593"/>
      <c r="L1049" s="303"/>
    </row>
    <row r="1050" spans="2:12" x14ac:dyDescent="0.25">
      <c r="B1050" s="613" t="s">
        <v>382</v>
      </c>
      <c r="C1050" s="615"/>
      <c r="D1050" s="594"/>
      <c r="E1050" s="594"/>
      <c r="F1050" s="597"/>
      <c r="G1050" s="597"/>
      <c r="H1050" s="597"/>
      <c r="I1050" s="594"/>
      <c r="J1050" s="594"/>
      <c r="K1050" s="594"/>
      <c r="L1050" s="304"/>
    </row>
    <row r="1051" spans="2:12" x14ac:dyDescent="0.25">
      <c r="B1051" s="616" t="s">
        <v>458</v>
      </c>
      <c r="C1051" s="617"/>
      <c r="D1051" s="81">
        <v>41</v>
      </c>
      <c r="E1051" s="81" t="s">
        <v>962</v>
      </c>
      <c r="F1051" s="81">
        <v>57</v>
      </c>
      <c r="G1051" s="81">
        <v>57</v>
      </c>
      <c r="H1051" s="191">
        <v>57</v>
      </c>
      <c r="I1051" s="192">
        <v>57</v>
      </c>
      <c r="J1051" s="191">
        <v>57</v>
      </c>
      <c r="K1051" s="191">
        <v>57</v>
      </c>
      <c r="L1051" s="191"/>
    </row>
    <row r="1052" spans="2:12" x14ac:dyDescent="0.25">
      <c r="B1052" s="585" t="s">
        <v>859</v>
      </c>
      <c r="C1052" s="586"/>
      <c r="D1052" s="81">
        <v>32</v>
      </c>
      <c r="E1052" s="81">
        <v>44</v>
      </c>
      <c r="F1052" s="81">
        <v>44</v>
      </c>
      <c r="G1052" s="81">
        <v>44</v>
      </c>
      <c r="H1052" s="191">
        <v>44</v>
      </c>
      <c r="I1052" s="192">
        <v>44</v>
      </c>
      <c r="J1052" s="191">
        <v>44</v>
      </c>
      <c r="K1052" s="191">
        <v>44</v>
      </c>
      <c r="L1052" s="191"/>
    </row>
    <row r="1053" spans="2:12" x14ac:dyDescent="0.25">
      <c r="B1053" s="585" t="s">
        <v>860</v>
      </c>
      <c r="C1053" s="586"/>
      <c r="D1053" s="81">
        <v>9</v>
      </c>
      <c r="E1053" s="81">
        <v>13</v>
      </c>
      <c r="F1053" s="81">
        <v>13</v>
      </c>
      <c r="G1053" s="81">
        <v>13</v>
      </c>
      <c r="H1053" s="191">
        <v>13</v>
      </c>
      <c r="I1053" s="192">
        <v>13</v>
      </c>
      <c r="J1053" s="191">
        <v>13</v>
      </c>
      <c r="K1053" s="191">
        <v>13</v>
      </c>
      <c r="L1053" s="191"/>
    </row>
    <row r="1054" spans="2:12" x14ac:dyDescent="0.25">
      <c r="B1054" s="646" t="s">
        <v>384</v>
      </c>
      <c r="C1054" s="647"/>
      <c r="D1054" s="119">
        <v>5721.4</v>
      </c>
      <c r="E1054" s="119">
        <v>6711.2</v>
      </c>
      <c r="F1054" s="24">
        <v>1677.8</v>
      </c>
      <c r="G1054" s="24">
        <v>3355.6</v>
      </c>
      <c r="H1054" s="24">
        <v>5033.3999999999996</v>
      </c>
      <c r="I1054" s="24">
        <v>6711.2</v>
      </c>
      <c r="J1054" s="24">
        <v>6711.2</v>
      </c>
      <c r="K1054" s="24">
        <v>6711.2</v>
      </c>
      <c r="L1054" s="191"/>
    </row>
    <row r="1055" spans="2:12" s="204" customFormat="1" x14ac:dyDescent="0.25">
      <c r="B1055" s="162"/>
      <c r="C1055" s="163"/>
      <c r="D1055" s="150"/>
      <c r="E1055" s="150"/>
      <c r="F1055" s="151"/>
      <c r="G1055" s="151"/>
      <c r="H1055" s="151"/>
      <c r="I1055" s="151"/>
      <c r="J1055" s="151"/>
      <c r="K1055" s="151"/>
      <c r="L1055" s="205"/>
    </row>
    <row r="1056" spans="2:12" x14ac:dyDescent="0.25">
      <c r="B1056" s="242" t="s">
        <v>369</v>
      </c>
      <c r="C1056" s="170" t="s">
        <v>416</v>
      </c>
      <c r="D1056" s="117"/>
      <c r="E1056" s="117"/>
      <c r="F1056" s="117"/>
      <c r="G1056" s="117"/>
    </row>
    <row r="1057" spans="1:12" ht="26.4" x14ac:dyDescent="0.25">
      <c r="B1057" s="242" t="s">
        <v>370</v>
      </c>
      <c r="C1057" s="103">
        <v>104016</v>
      </c>
      <c r="D1057" s="117"/>
      <c r="E1057" s="117"/>
      <c r="F1057" s="117"/>
      <c r="G1057" s="117"/>
    </row>
    <row r="1058" spans="1:12" x14ac:dyDescent="0.25">
      <c r="B1058" s="242" t="s">
        <v>371</v>
      </c>
      <c r="C1058" s="298" t="s">
        <v>164</v>
      </c>
      <c r="D1058" s="643"/>
      <c r="E1058" s="644"/>
      <c r="F1058" s="644"/>
      <c r="G1058" s="644"/>
      <c r="H1058" s="644"/>
      <c r="I1058" s="644"/>
      <c r="J1058" s="644"/>
      <c r="K1058" s="644"/>
      <c r="L1058" s="645"/>
    </row>
    <row r="1059" spans="1:12" x14ac:dyDescent="0.25">
      <c r="B1059" s="242" t="s">
        <v>372</v>
      </c>
      <c r="C1059" s="103">
        <v>1032</v>
      </c>
      <c r="D1059" s="601" t="s">
        <v>385</v>
      </c>
      <c r="E1059" s="602"/>
      <c r="F1059" s="602"/>
      <c r="G1059" s="602"/>
      <c r="H1059" s="602"/>
      <c r="I1059" s="602"/>
      <c r="J1059" s="602"/>
      <c r="K1059" s="602"/>
      <c r="L1059" s="603"/>
    </row>
    <row r="1060" spans="1:12" x14ac:dyDescent="0.25">
      <c r="B1060" s="242" t="s">
        <v>373</v>
      </c>
      <c r="C1060" s="103">
        <v>11011</v>
      </c>
      <c r="D1060" s="592" t="s">
        <v>800</v>
      </c>
      <c r="E1060" s="592" t="s">
        <v>801</v>
      </c>
      <c r="F1060" s="595" t="s">
        <v>802</v>
      </c>
      <c r="G1060" s="595" t="s">
        <v>803</v>
      </c>
      <c r="H1060" s="595" t="s">
        <v>804</v>
      </c>
      <c r="I1060" s="592" t="s">
        <v>805</v>
      </c>
      <c r="J1060" s="592" t="s">
        <v>390</v>
      </c>
      <c r="K1060" s="592" t="s">
        <v>390</v>
      </c>
      <c r="L1060" s="302"/>
    </row>
    <row r="1061" spans="1:12" ht="39.6" x14ac:dyDescent="0.25">
      <c r="B1061" s="242" t="s">
        <v>374</v>
      </c>
      <c r="C1061" s="384" t="s">
        <v>769</v>
      </c>
      <c r="D1061" s="593"/>
      <c r="E1061" s="593"/>
      <c r="F1061" s="596"/>
      <c r="G1061" s="596"/>
      <c r="H1061" s="596"/>
      <c r="I1061" s="593"/>
      <c r="J1061" s="593"/>
      <c r="K1061" s="593"/>
      <c r="L1061" s="303"/>
    </row>
    <row r="1062" spans="1:12" ht="79.2" x14ac:dyDescent="0.25">
      <c r="B1062" s="242" t="s">
        <v>376</v>
      </c>
      <c r="C1062" s="170" t="s">
        <v>903</v>
      </c>
      <c r="D1062" s="593"/>
      <c r="E1062" s="593"/>
      <c r="F1062" s="596"/>
      <c r="G1062" s="596"/>
      <c r="H1062" s="596"/>
      <c r="I1062" s="593"/>
      <c r="J1062" s="593"/>
      <c r="K1062" s="593"/>
      <c r="L1062" s="303"/>
    </row>
    <row r="1063" spans="1:12" x14ac:dyDescent="0.25">
      <c r="B1063" s="242" t="s">
        <v>378</v>
      </c>
      <c r="C1063" s="170" t="s">
        <v>379</v>
      </c>
      <c r="D1063" s="593"/>
      <c r="E1063" s="593"/>
      <c r="F1063" s="596"/>
      <c r="G1063" s="596"/>
      <c r="H1063" s="596"/>
      <c r="I1063" s="593"/>
      <c r="J1063" s="593"/>
      <c r="K1063" s="593"/>
      <c r="L1063" s="303"/>
    </row>
    <row r="1064" spans="1:12" ht="26.4" x14ac:dyDescent="0.25">
      <c r="B1064" s="242" t="s">
        <v>404</v>
      </c>
      <c r="C1064" s="170" t="s">
        <v>892</v>
      </c>
      <c r="D1064" s="593"/>
      <c r="E1064" s="593"/>
      <c r="F1064" s="596"/>
      <c r="G1064" s="596"/>
      <c r="H1064" s="596"/>
      <c r="I1064" s="593"/>
      <c r="J1064" s="593"/>
      <c r="K1064" s="593"/>
      <c r="L1064" s="303"/>
    </row>
    <row r="1065" spans="1:12" x14ac:dyDescent="0.25">
      <c r="B1065" s="613" t="s">
        <v>382</v>
      </c>
      <c r="C1065" s="615"/>
      <c r="D1065" s="594"/>
      <c r="E1065" s="594"/>
      <c r="F1065" s="597"/>
      <c r="G1065" s="597"/>
      <c r="H1065" s="597"/>
      <c r="I1065" s="594"/>
      <c r="J1065" s="594"/>
      <c r="K1065" s="594"/>
      <c r="L1065" s="304"/>
    </row>
    <row r="1066" spans="1:12" ht="13.2" customHeight="1" x14ac:dyDescent="0.25">
      <c r="B1066" s="648" t="s">
        <v>904</v>
      </c>
      <c r="C1066" s="649"/>
      <c r="D1066" s="81">
        <v>0</v>
      </c>
      <c r="E1066" s="81">
        <v>50</v>
      </c>
      <c r="F1066" s="81">
        <v>100</v>
      </c>
      <c r="G1066" s="81">
        <v>100</v>
      </c>
      <c r="H1066" s="191">
        <v>100</v>
      </c>
      <c r="I1066" s="192">
        <v>100</v>
      </c>
      <c r="J1066" s="191">
        <v>100</v>
      </c>
      <c r="K1066" s="191">
        <v>100</v>
      </c>
      <c r="L1066" s="191"/>
    </row>
    <row r="1067" spans="1:12" x14ac:dyDescent="0.25">
      <c r="B1067" s="171" t="s">
        <v>859</v>
      </c>
      <c r="C1067" s="172"/>
      <c r="D1067" s="81">
        <v>0</v>
      </c>
      <c r="E1067" s="81">
        <v>25</v>
      </c>
      <c r="F1067" s="81">
        <v>50</v>
      </c>
      <c r="G1067" s="81">
        <v>50</v>
      </c>
      <c r="H1067" s="191">
        <v>50</v>
      </c>
      <c r="I1067" s="192">
        <v>50</v>
      </c>
      <c r="J1067" s="191">
        <v>50</v>
      </c>
      <c r="K1067" s="191">
        <v>50</v>
      </c>
      <c r="L1067" s="191"/>
    </row>
    <row r="1068" spans="1:12" x14ac:dyDescent="0.25">
      <c r="B1068" s="171" t="s">
        <v>860</v>
      </c>
      <c r="C1068" s="172"/>
      <c r="D1068" s="81">
        <v>0</v>
      </c>
      <c r="E1068" s="81">
        <v>25</v>
      </c>
      <c r="F1068" s="81">
        <v>50</v>
      </c>
      <c r="G1068" s="81">
        <v>50</v>
      </c>
      <c r="H1068" s="191">
        <v>50</v>
      </c>
      <c r="I1068" s="192">
        <v>50</v>
      </c>
      <c r="J1068" s="191">
        <v>50</v>
      </c>
      <c r="K1068" s="191">
        <v>50</v>
      </c>
      <c r="L1068" s="191"/>
    </row>
    <row r="1069" spans="1:12" ht="13.2" customHeight="1" x14ac:dyDescent="0.25">
      <c r="B1069" s="648" t="s">
        <v>886</v>
      </c>
      <c r="C1069" s="649"/>
      <c r="D1069" s="81">
        <v>0</v>
      </c>
      <c r="E1069" s="81">
        <v>100</v>
      </c>
      <c r="F1069" s="81">
        <v>100</v>
      </c>
      <c r="G1069" s="81">
        <v>100</v>
      </c>
      <c r="H1069" s="191">
        <v>100</v>
      </c>
      <c r="I1069" s="192">
        <v>100</v>
      </c>
      <c r="J1069" s="191">
        <v>100</v>
      </c>
      <c r="K1069" s="191">
        <v>100</v>
      </c>
      <c r="L1069" s="191"/>
    </row>
    <row r="1070" spans="1:12" x14ac:dyDescent="0.25">
      <c r="B1070" s="646" t="s">
        <v>384</v>
      </c>
      <c r="C1070" s="647"/>
      <c r="D1070" s="119">
        <v>0</v>
      </c>
      <c r="E1070" s="119">
        <v>14448.3</v>
      </c>
      <c r="F1070" s="152">
        <v>25000</v>
      </c>
      <c r="G1070" s="152">
        <v>6250</v>
      </c>
      <c r="H1070" s="152">
        <v>12500</v>
      </c>
      <c r="I1070" s="152">
        <v>25000</v>
      </c>
      <c r="J1070" s="152">
        <v>25000</v>
      </c>
      <c r="K1070" s="152">
        <v>25000</v>
      </c>
      <c r="L1070" s="191"/>
    </row>
    <row r="1071" spans="1:12" s="253" customFormat="1" ht="14.4" x14ac:dyDescent="0.3">
      <c r="A1071" s="367"/>
    </row>
    <row r="1072" spans="1:12" x14ac:dyDescent="0.25">
      <c r="B1072" s="102" t="s">
        <v>459</v>
      </c>
      <c r="C1072" s="104" t="s">
        <v>425</v>
      </c>
      <c r="D1072" s="54"/>
      <c r="E1072" s="54"/>
      <c r="F1072" s="54"/>
      <c r="G1072" s="54"/>
      <c r="H1072" s="265"/>
      <c r="I1072" s="205"/>
      <c r="J1072" s="265"/>
      <c r="K1072" s="265"/>
      <c r="L1072" s="265"/>
    </row>
    <row r="1073" spans="1:12" x14ac:dyDescent="0.25">
      <c r="B1073" s="115">
        <v>1068</v>
      </c>
      <c r="C1073" s="366" t="s">
        <v>460</v>
      </c>
      <c r="D1073" s="55"/>
      <c r="E1073" s="55"/>
      <c r="F1073" s="55"/>
      <c r="G1073" s="55"/>
      <c r="H1073" s="265"/>
      <c r="I1073" s="205"/>
      <c r="J1073" s="265"/>
      <c r="K1073" s="265"/>
      <c r="L1073" s="265"/>
    </row>
    <row r="1074" spans="1:12" s="253" customFormat="1" ht="14.4" x14ac:dyDescent="0.3">
      <c r="A1074" s="367"/>
    </row>
    <row r="1075" spans="1:12" x14ac:dyDescent="0.25">
      <c r="B1075" s="102" t="s">
        <v>427</v>
      </c>
      <c r="C1075" s="104"/>
      <c r="D1075" s="54"/>
      <c r="E1075" s="54"/>
      <c r="F1075" s="54"/>
      <c r="G1075" s="54"/>
      <c r="H1075" s="265"/>
      <c r="I1075" s="205"/>
      <c r="J1075" s="265"/>
      <c r="K1075" s="265"/>
      <c r="L1075" s="265"/>
    </row>
    <row r="1076" spans="1:12" s="253" customFormat="1" ht="14.4" x14ac:dyDescent="0.3">
      <c r="A1076" s="367"/>
    </row>
    <row r="1077" spans="1:12" x14ac:dyDescent="0.25">
      <c r="B1077" s="242" t="s">
        <v>369</v>
      </c>
      <c r="C1077" s="170" t="s">
        <v>416</v>
      </c>
      <c r="D1077" s="117"/>
      <c r="E1077" s="117"/>
      <c r="F1077" s="117"/>
      <c r="G1077" s="117"/>
    </row>
    <row r="1078" spans="1:12" ht="26.4" x14ac:dyDescent="0.25">
      <c r="B1078" s="242" t="s">
        <v>370</v>
      </c>
      <c r="C1078" s="103">
        <v>104016</v>
      </c>
      <c r="D1078" s="305">
        <f>D1088+D1101+D1118+D1133</f>
        <v>14455919.529999999</v>
      </c>
      <c r="E1078" s="305">
        <f t="shared" ref="E1078:K1078" si="1">E1088+E1101+E1118+E1133</f>
        <v>18385936.699999999</v>
      </c>
      <c r="F1078" s="305">
        <f t="shared" si="1"/>
        <v>6628383.8250000002</v>
      </c>
      <c r="G1078" s="305">
        <f t="shared" si="1"/>
        <v>13256767.65</v>
      </c>
      <c r="H1078" s="305">
        <f t="shared" si="1"/>
        <v>19885151.475000001</v>
      </c>
      <c r="I1078" s="305">
        <f t="shared" si="1"/>
        <v>26513535.300000001</v>
      </c>
      <c r="J1078" s="305">
        <f t="shared" si="1"/>
        <v>31724167.100000001</v>
      </c>
      <c r="K1078" s="305">
        <f t="shared" si="1"/>
        <v>33383396.100000001</v>
      </c>
    </row>
    <row r="1079" spans="1:12" ht="26.4" x14ac:dyDescent="0.25">
      <c r="B1079" s="242" t="s">
        <v>371</v>
      </c>
      <c r="C1079" s="298" t="s">
        <v>461</v>
      </c>
      <c r="D1079" s="305"/>
      <c r="E1079" s="305"/>
      <c r="F1079" s="305"/>
      <c r="G1079" s="305"/>
      <c r="H1079" s="305"/>
      <c r="I1079" s="305"/>
      <c r="J1079" s="305"/>
      <c r="K1079" s="305"/>
    </row>
    <row r="1080" spans="1:12" x14ac:dyDescent="0.25">
      <c r="B1080" s="242" t="s">
        <v>372</v>
      </c>
      <c r="C1080" s="103">
        <v>1068</v>
      </c>
      <c r="D1080" s="601" t="s">
        <v>385</v>
      </c>
      <c r="E1080" s="602"/>
      <c r="F1080" s="602"/>
      <c r="G1080" s="602"/>
      <c r="H1080" s="602"/>
      <c r="I1080" s="602"/>
      <c r="J1080" s="602"/>
      <c r="K1080" s="602"/>
      <c r="L1080" s="603"/>
    </row>
    <row r="1081" spans="1:12" ht="13.2" customHeight="1" x14ac:dyDescent="0.25">
      <c r="B1081" s="242" t="s">
        <v>373</v>
      </c>
      <c r="C1081" s="103">
        <v>11001</v>
      </c>
      <c r="D1081" s="592" t="s">
        <v>800</v>
      </c>
      <c r="E1081" s="592" t="s">
        <v>801</v>
      </c>
      <c r="F1081" s="595" t="s">
        <v>802</v>
      </c>
      <c r="G1081" s="595" t="s">
        <v>803</v>
      </c>
      <c r="H1081" s="595" t="s">
        <v>804</v>
      </c>
      <c r="I1081" s="592" t="s">
        <v>805</v>
      </c>
      <c r="J1081" s="592" t="s">
        <v>390</v>
      </c>
      <c r="K1081" s="592" t="s">
        <v>390</v>
      </c>
      <c r="L1081" s="302"/>
    </row>
    <row r="1082" spans="1:12" ht="26.4" x14ac:dyDescent="0.25">
      <c r="B1082" s="242" t="s">
        <v>374</v>
      </c>
      <c r="C1082" s="170" t="s">
        <v>462</v>
      </c>
      <c r="D1082" s="593"/>
      <c r="E1082" s="593"/>
      <c r="F1082" s="596"/>
      <c r="G1082" s="596"/>
      <c r="H1082" s="596"/>
      <c r="I1082" s="593"/>
      <c r="J1082" s="593"/>
      <c r="K1082" s="593"/>
      <c r="L1082" s="303"/>
    </row>
    <row r="1083" spans="1:12" ht="26.4" x14ac:dyDescent="0.25">
      <c r="B1083" s="242" t="s">
        <v>376</v>
      </c>
      <c r="C1083" s="170" t="s">
        <v>463</v>
      </c>
      <c r="D1083" s="593"/>
      <c r="E1083" s="593"/>
      <c r="F1083" s="596"/>
      <c r="G1083" s="596"/>
      <c r="H1083" s="596"/>
      <c r="I1083" s="593"/>
      <c r="J1083" s="593"/>
      <c r="K1083" s="593"/>
      <c r="L1083" s="303"/>
    </row>
    <row r="1084" spans="1:12" x14ac:dyDescent="0.25">
      <c r="B1084" s="242" t="s">
        <v>378</v>
      </c>
      <c r="C1084" s="170" t="s">
        <v>379</v>
      </c>
      <c r="D1084" s="593"/>
      <c r="E1084" s="593"/>
      <c r="F1084" s="596"/>
      <c r="G1084" s="596"/>
      <c r="H1084" s="596"/>
      <c r="I1084" s="593"/>
      <c r="J1084" s="593"/>
      <c r="K1084" s="593"/>
      <c r="L1084" s="303"/>
    </row>
    <row r="1085" spans="1:12" ht="26.4" x14ac:dyDescent="0.25">
      <c r="B1085" s="242" t="s">
        <v>404</v>
      </c>
      <c r="C1085" s="170" t="s">
        <v>455</v>
      </c>
      <c r="D1085" s="593"/>
      <c r="E1085" s="593"/>
      <c r="F1085" s="596"/>
      <c r="G1085" s="596"/>
      <c r="H1085" s="596"/>
      <c r="I1085" s="593"/>
      <c r="J1085" s="593"/>
      <c r="K1085" s="593"/>
      <c r="L1085" s="303"/>
    </row>
    <row r="1086" spans="1:12" x14ac:dyDescent="0.25">
      <c r="B1086" s="601" t="s">
        <v>382</v>
      </c>
      <c r="C1086" s="603"/>
      <c r="D1086" s="594"/>
      <c r="E1086" s="594"/>
      <c r="F1086" s="597"/>
      <c r="G1086" s="597"/>
      <c r="H1086" s="597"/>
      <c r="I1086" s="594"/>
      <c r="J1086" s="594"/>
      <c r="K1086" s="594"/>
      <c r="L1086" s="304"/>
    </row>
    <row r="1087" spans="1:12" x14ac:dyDescent="0.25">
      <c r="B1087" s="585" t="s">
        <v>464</v>
      </c>
      <c r="C1087" s="586"/>
      <c r="D1087" s="37">
        <v>12629</v>
      </c>
      <c r="E1087" s="37">
        <v>16080</v>
      </c>
      <c r="F1087" s="37">
        <v>6479.5</v>
      </c>
      <c r="G1087" s="37">
        <v>12959</v>
      </c>
      <c r="H1087" s="194">
        <v>19438.5</v>
      </c>
      <c r="I1087" s="300">
        <v>25918</v>
      </c>
      <c r="J1087" s="194">
        <v>38481</v>
      </c>
      <c r="K1087" s="194">
        <v>40183</v>
      </c>
      <c r="L1087" s="191"/>
    </row>
    <row r="1088" spans="1:12" x14ac:dyDescent="0.25">
      <c r="B1088" s="606" t="s">
        <v>384</v>
      </c>
      <c r="C1088" s="607"/>
      <c r="D1088" s="398">
        <v>12140.4</v>
      </c>
      <c r="E1088" s="398">
        <v>10056.700000000001</v>
      </c>
      <c r="F1088" s="398">
        <v>2565.3249999999998</v>
      </c>
      <c r="G1088" s="398">
        <v>5130.6499999999996</v>
      </c>
      <c r="H1088" s="398">
        <v>7695.9749999999995</v>
      </c>
      <c r="I1088" s="398">
        <v>10261.299999999999</v>
      </c>
      <c r="J1088" s="398">
        <v>6882.5</v>
      </c>
      <c r="K1088" s="398">
        <v>4936.3999999999996</v>
      </c>
      <c r="L1088" s="191"/>
    </row>
    <row r="1089" spans="1:12" s="253" customFormat="1" ht="14.4" x14ac:dyDescent="0.3">
      <c r="A1089" s="367"/>
    </row>
    <row r="1090" spans="1:12" x14ac:dyDescent="0.25">
      <c r="B1090" s="242" t="s">
        <v>369</v>
      </c>
      <c r="C1090" s="170" t="s">
        <v>416</v>
      </c>
      <c r="D1090" s="117"/>
      <c r="E1090" s="117"/>
      <c r="F1090" s="117"/>
      <c r="G1090" s="117"/>
    </row>
    <row r="1091" spans="1:12" ht="26.4" x14ac:dyDescent="0.25">
      <c r="B1091" s="242" t="s">
        <v>370</v>
      </c>
      <c r="C1091" s="103">
        <v>104016</v>
      </c>
      <c r="D1091" s="117"/>
      <c r="E1091" s="117"/>
      <c r="F1091" s="117"/>
      <c r="G1091" s="117"/>
    </row>
    <row r="1092" spans="1:12" ht="26.4" x14ac:dyDescent="0.25">
      <c r="B1092" s="242" t="s">
        <v>371</v>
      </c>
      <c r="C1092" s="298" t="s">
        <v>461</v>
      </c>
      <c r="D1092" s="117"/>
      <c r="E1092" s="117"/>
      <c r="F1092" s="117"/>
      <c r="G1092" s="117"/>
    </row>
    <row r="1093" spans="1:12" x14ac:dyDescent="0.25">
      <c r="B1093" s="242" t="s">
        <v>372</v>
      </c>
      <c r="C1093" s="170">
        <v>1068</v>
      </c>
      <c r="D1093" s="601" t="s">
        <v>385</v>
      </c>
      <c r="E1093" s="602"/>
      <c r="F1093" s="602"/>
      <c r="G1093" s="602"/>
      <c r="H1093" s="602"/>
      <c r="I1093" s="602"/>
      <c r="J1093" s="602"/>
      <c r="K1093" s="602"/>
      <c r="L1093" s="603"/>
    </row>
    <row r="1094" spans="1:12" ht="13.2" customHeight="1" x14ac:dyDescent="0.25">
      <c r="B1094" s="242" t="s">
        <v>373</v>
      </c>
      <c r="C1094" s="170">
        <v>12001</v>
      </c>
      <c r="D1094" s="592" t="s">
        <v>800</v>
      </c>
      <c r="E1094" s="592" t="s">
        <v>801</v>
      </c>
      <c r="F1094" s="595" t="s">
        <v>802</v>
      </c>
      <c r="G1094" s="595" t="s">
        <v>803</v>
      </c>
      <c r="H1094" s="595" t="s">
        <v>804</v>
      </c>
      <c r="I1094" s="592" t="s">
        <v>805</v>
      </c>
      <c r="J1094" s="592" t="s">
        <v>390</v>
      </c>
      <c r="K1094" s="592" t="s">
        <v>390</v>
      </c>
      <c r="L1094" s="302"/>
    </row>
    <row r="1095" spans="1:12" x14ac:dyDescent="0.25">
      <c r="B1095" s="242" t="s">
        <v>374</v>
      </c>
      <c r="C1095" s="170" t="s">
        <v>465</v>
      </c>
      <c r="D1095" s="593"/>
      <c r="E1095" s="593"/>
      <c r="F1095" s="596"/>
      <c r="G1095" s="596"/>
      <c r="H1095" s="596"/>
      <c r="I1095" s="593"/>
      <c r="J1095" s="593"/>
      <c r="K1095" s="593"/>
      <c r="L1095" s="303"/>
    </row>
    <row r="1096" spans="1:12" ht="39.6" x14ac:dyDescent="0.25">
      <c r="B1096" s="242" t="s">
        <v>376</v>
      </c>
      <c r="C1096" s="170" t="s">
        <v>466</v>
      </c>
      <c r="D1096" s="593"/>
      <c r="E1096" s="593"/>
      <c r="F1096" s="596"/>
      <c r="G1096" s="596"/>
      <c r="H1096" s="596"/>
      <c r="I1096" s="593"/>
      <c r="J1096" s="593"/>
      <c r="K1096" s="593"/>
      <c r="L1096" s="303"/>
    </row>
    <row r="1097" spans="1:12" x14ac:dyDescent="0.25">
      <c r="B1097" s="242" t="s">
        <v>378</v>
      </c>
      <c r="C1097" s="170" t="s">
        <v>393</v>
      </c>
      <c r="D1097" s="593"/>
      <c r="E1097" s="593"/>
      <c r="F1097" s="596"/>
      <c r="G1097" s="596"/>
      <c r="H1097" s="596"/>
      <c r="I1097" s="593"/>
      <c r="J1097" s="593"/>
      <c r="K1097" s="593"/>
      <c r="L1097" s="303"/>
    </row>
    <row r="1098" spans="1:12" ht="26.4" x14ac:dyDescent="0.25">
      <c r="B1098" s="242" t="s">
        <v>414</v>
      </c>
      <c r="C1098" s="170" t="s">
        <v>467</v>
      </c>
      <c r="D1098" s="593"/>
      <c r="E1098" s="593"/>
      <c r="F1098" s="596"/>
      <c r="G1098" s="596"/>
      <c r="H1098" s="596"/>
      <c r="I1098" s="593"/>
      <c r="J1098" s="593"/>
      <c r="K1098" s="593"/>
      <c r="L1098" s="303"/>
    </row>
    <row r="1099" spans="1:12" x14ac:dyDescent="0.25">
      <c r="B1099" s="601" t="s">
        <v>382</v>
      </c>
      <c r="C1099" s="603"/>
      <c r="D1099" s="594"/>
      <c r="E1099" s="594"/>
      <c r="F1099" s="597"/>
      <c r="G1099" s="597"/>
      <c r="H1099" s="597"/>
      <c r="I1099" s="594"/>
      <c r="J1099" s="594"/>
      <c r="K1099" s="594"/>
      <c r="L1099" s="304"/>
    </row>
    <row r="1100" spans="1:12" x14ac:dyDescent="0.25">
      <c r="B1100" s="585" t="s">
        <v>468</v>
      </c>
      <c r="C1100" s="586"/>
      <c r="D1100" s="88">
        <v>12629</v>
      </c>
      <c r="E1100" s="81">
        <v>16080</v>
      </c>
      <c r="F1100" s="81">
        <v>6479.5</v>
      </c>
      <c r="G1100" s="81">
        <v>12959</v>
      </c>
      <c r="H1100" s="191">
        <v>19438.5</v>
      </c>
      <c r="I1100" s="192">
        <v>25918</v>
      </c>
      <c r="J1100" s="191">
        <v>38481</v>
      </c>
      <c r="K1100" s="191">
        <v>40183</v>
      </c>
      <c r="L1100" s="191"/>
    </row>
    <row r="1101" spans="1:12" x14ac:dyDescent="0.25">
      <c r="B1101" s="606" t="s">
        <v>384</v>
      </c>
      <c r="C1101" s="607"/>
      <c r="D1101" s="85">
        <v>2728612.03</v>
      </c>
      <c r="E1101" s="85">
        <v>3740880</v>
      </c>
      <c r="F1101" s="85">
        <v>2137768.5</v>
      </c>
      <c r="G1101" s="85">
        <v>4275537</v>
      </c>
      <c r="H1101" s="85">
        <v>6413305.5</v>
      </c>
      <c r="I1101" s="97">
        <v>8551074</v>
      </c>
      <c r="J1101" s="85">
        <v>13765084.6</v>
      </c>
      <c r="K1101" s="85">
        <v>15426259.699999999</v>
      </c>
      <c r="L1101" s="191"/>
    </row>
    <row r="1102" spans="1:12" s="253" customFormat="1" ht="14.4" x14ac:dyDescent="0.3">
      <c r="A1102" s="367"/>
    </row>
    <row r="1103" spans="1:12" x14ac:dyDescent="0.25">
      <c r="B1103" s="242" t="s">
        <v>369</v>
      </c>
      <c r="C1103" s="170" t="s">
        <v>416</v>
      </c>
      <c r="D1103" s="117"/>
      <c r="E1103" s="117"/>
      <c r="F1103" s="117"/>
      <c r="G1103" s="117"/>
    </row>
    <row r="1104" spans="1:12" ht="26.4" x14ac:dyDescent="0.25">
      <c r="B1104" s="242" t="s">
        <v>370</v>
      </c>
      <c r="C1104" s="103">
        <v>104016</v>
      </c>
      <c r="D1104" s="117"/>
      <c r="E1104" s="117"/>
      <c r="F1104" s="117"/>
      <c r="G1104" s="117"/>
    </row>
    <row r="1105" spans="2:12" ht="26.4" x14ac:dyDescent="0.25">
      <c r="B1105" s="242" t="s">
        <v>371</v>
      </c>
      <c r="C1105" s="298" t="s">
        <v>461</v>
      </c>
      <c r="D1105" s="117"/>
      <c r="E1105" s="117"/>
      <c r="F1105" s="117"/>
      <c r="G1105" s="117"/>
    </row>
    <row r="1106" spans="2:12" x14ac:dyDescent="0.25">
      <c r="B1106" s="242" t="s">
        <v>372</v>
      </c>
      <c r="C1106" s="170">
        <v>1068</v>
      </c>
      <c r="D1106" s="601" t="s">
        <v>385</v>
      </c>
      <c r="E1106" s="602"/>
      <c r="F1106" s="602"/>
      <c r="G1106" s="602"/>
      <c r="H1106" s="602"/>
      <c r="I1106" s="602"/>
      <c r="J1106" s="602"/>
      <c r="K1106" s="602"/>
      <c r="L1106" s="603"/>
    </row>
    <row r="1107" spans="2:12" ht="13.2" customHeight="1" x14ac:dyDescent="0.25">
      <c r="B1107" s="242" t="s">
        <v>373</v>
      </c>
      <c r="C1107" s="170">
        <v>12002</v>
      </c>
      <c r="D1107" s="592" t="s">
        <v>800</v>
      </c>
      <c r="E1107" s="592" t="s">
        <v>801</v>
      </c>
      <c r="F1107" s="595" t="s">
        <v>802</v>
      </c>
      <c r="G1107" s="595" t="s">
        <v>803</v>
      </c>
      <c r="H1107" s="595" t="s">
        <v>804</v>
      </c>
      <c r="I1107" s="592" t="s">
        <v>805</v>
      </c>
      <c r="J1107" s="592" t="s">
        <v>390</v>
      </c>
      <c r="K1107" s="592" t="s">
        <v>390</v>
      </c>
      <c r="L1107" s="302"/>
    </row>
    <row r="1108" spans="2:12" x14ac:dyDescent="0.25">
      <c r="B1108" s="242" t="s">
        <v>374</v>
      </c>
      <c r="C1108" s="170" t="s">
        <v>469</v>
      </c>
      <c r="D1108" s="593"/>
      <c r="E1108" s="593"/>
      <c r="F1108" s="596"/>
      <c r="G1108" s="596"/>
      <c r="H1108" s="596"/>
      <c r="I1108" s="593"/>
      <c r="J1108" s="593"/>
      <c r="K1108" s="593"/>
      <c r="L1108" s="303"/>
    </row>
    <row r="1109" spans="2:12" ht="26.4" x14ac:dyDescent="0.25">
      <c r="B1109" s="242" t="s">
        <v>376</v>
      </c>
      <c r="C1109" s="170" t="s">
        <v>470</v>
      </c>
      <c r="D1109" s="593"/>
      <c r="E1109" s="593"/>
      <c r="F1109" s="596"/>
      <c r="G1109" s="596"/>
      <c r="H1109" s="596"/>
      <c r="I1109" s="593"/>
      <c r="J1109" s="593"/>
      <c r="K1109" s="593"/>
      <c r="L1109" s="303"/>
    </row>
    <row r="1110" spans="2:12" x14ac:dyDescent="0.25">
      <c r="B1110" s="242" t="s">
        <v>378</v>
      </c>
      <c r="C1110" s="170" t="s">
        <v>393</v>
      </c>
      <c r="D1110" s="593"/>
      <c r="E1110" s="593"/>
      <c r="F1110" s="596"/>
      <c r="G1110" s="596"/>
      <c r="H1110" s="596"/>
      <c r="I1110" s="593"/>
      <c r="J1110" s="593"/>
      <c r="K1110" s="593"/>
      <c r="L1110" s="303"/>
    </row>
    <row r="1111" spans="2:12" ht="26.4" x14ac:dyDescent="0.25">
      <c r="B1111" s="242" t="s">
        <v>414</v>
      </c>
      <c r="C1111" s="170" t="s">
        <v>471</v>
      </c>
      <c r="D1111" s="593"/>
      <c r="E1111" s="593"/>
      <c r="F1111" s="596"/>
      <c r="G1111" s="596"/>
      <c r="H1111" s="596"/>
      <c r="I1111" s="593"/>
      <c r="J1111" s="593"/>
      <c r="K1111" s="593"/>
      <c r="L1111" s="303"/>
    </row>
    <row r="1112" spans="2:12" x14ac:dyDescent="0.25">
      <c r="B1112" s="601" t="s">
        <v>382</v>
      </c>
      <c r="C1112" s="603"/>
      <c r="D1112" s="594"/>
      <c r="E1112" s="594"/>
      <c r="F1112" s="597"/>
      <c r="G1112" s="597"/>
      <c r="H1112" s="597"/>
      <c r="I1112" s="594"/>
      <c r="J1112" s="594"/>
      <c r="K1112" s="594"/>
      <c r="L1112" s="304"/>
    </row>
    <row r="1113" spans="2:12" x14ac:dyDescent="0.25">
      <c r="B1113" s="585" t="s">
        <v>472</v>
      </c>
      <c r="C1113" s="586"/>
      <c r="D1113" s="81">
        <v>35448</v>
      </c>
      <c r="E1113" s="81">
        <v>36200</v>
      </c>
      <c r="F1113" s="81">
        <v>9050</v>
      </c>
      <c r="G1113" s="81">
        <v>18100</v>
      </c>
      <c r="H1113" s="191">
        <v>27150</v>
      </c>
      <c r="I1113" s="192">
        <v>36200</v>
      </c>
      <c r="J1113" s="191">
        <v>36200</v>
      </c>
      <c r="K1113" s="191">
        <v>36200</v>
      </c>
      <c r="L1113" s="191"/>
    </row>
    <row r="1114" spans="2:12" x14ac:dyDescent="0.25">
      <c r="B1114" s="585" t="s">
        <v>473</v>
      </c>
      <c r="C1114" s="586"/>
      <c r="D1114" s="81">
        <v>13042</v>
      </c>
      <c r="E1114" s="81">
        <v>13053</v>
      </c>
      <c r="F1114" s="81">
        <v>3263.25</v>
      </c>
      <c r="G1114" s="81">
        <v>6526.5</v>
      </c>
      <c r="H1114" s="191">
        <v>9789.75</v>
      </c>
      <c r="I1114" s="192">
        <v>13053</v>
      </c>
      <c r="J1114" s="191">
        <v>13053</v>
      </c>
      <c r="K1114" s="191">
        <v>13053</v>
      </c>
      <c r="L1114" s="191"/>
    </row>
    <row r="1115" spans="2:12" x14ac:dyDescent="0.25">
      <c r="B1115" s="585" t="s">
        <v>474</v>
      </c>
      <c r="C1115" s="586"/>
      <c r="D1115" s="81">
        <v>13463</v>
      </c>
      <c r="E1115" s="81">
        <v>14821</v>
      </c>
      <c r="F1115" s="81">
        <v>3705.25</v>
      </c>
      <c r="G1115" s="81">
        <v>7410.5</v>
      </c>
      <c r="H1115" s="191">
        <v>11115.75</v>
      </c>
      <c r="I1115" s="192">
        <v>14821</v>
      </c>
      <c r="J1115" s="191">
        <v>14821</v>
      </c>
      <c r="K1115" s="191">
        <v>14821</v>
      </c>
      <c r="L1115" s="191"/>
    </row>
    <row r="1116" spans="2:12" x14ac:dyDescent="0.25">
      <c r="B1116" s="585" t="s">
        <v>475</v>
      </c>
      <c r="C1116" s="586"/>
      <c r="D1116" s="81">
        <v>8620</v>
      </c>
      <c r="E1116" s="81">
        <v>6972</v>
      </c>
      <c r="F1116" s="81">
        <v>1743</v>
      </c>
      <c r="G1116" s="81">
        <v>3486</v>
      </c>
      <c r="H1116" s="191">
        <v>5229</v>
      </c>
      <c r="I1116" s="192">
        <v>6972</v>
      </c>
      <c r="J1116" s="191">
        <v>6972</v>
      </c>
      <c r="K1116" s="191">
        <v>6972</v>
      </c>
      <c r="L1116" s="191"/>
    </row>
    <row r="1117" spans="2:12" x14ac:dyDescent="0.25">
      <c r="B1117" s="585" t="s">
        <v>476</v>
      </c>
      <c r="C1117" s="586"/>
      <c r="D1117" s="81">
        <v>323</v>
      </c>
      <c r="E1117" s="81">
        <v>1354</v>
      </c>
      <c r="F1117" s="81">
        <v>338.5</v>
      </c>
      <c r="G1117" s="81">
        <v>677</v>
      </c>
      <c r="H1117" s="191">
        <v>1015.5</v>
      </c>
      <c r="I1117" s="192">
        <v>1354</v>
      </c>
      <c r="J1117" s="191">
        <v>1354</v>
      </c>
      <c r="K1117" s="191">
        <v>1354</v>
      </c>
      <c r="L1117" s="191"/>
    </row>
    <row r="1118" spans="2:12" x14ac:dyDescent="0.25">
      <c r="B1118" s="606" t="s">
        <v>384</v>
      </c>
      <c r="C1118" s="607"/>
      <c r="D1118" s="57">
        <v>11715167.1</v>
      </c>
      <c r="E1118" s="58">
        <v>14109000</v>
      </c>
      <c r="F1118" s="307">
        <v>4213050</v>
      </c>
      <c r="G1118" s="58">
        <v>8426100</v>
      </c>
      <c r="H1118" s="57">
        <v>12639150</v>
      </c>
      <c r="I1118" s="308">
        <v>16852200</v>
      </c>
      <c r="J1118" s="58">
        <v>16852200</v>
      </c>
      <c r="K1118" s="58">
        <v>16852200</v>
      </c>
      <c r="L1118" s="191"/>
    </row>
    <row r="1119" spans="2:12" x14ac:dyDescent="0.25">
      <c r="B1119" s="620"/>
      <c r="C1119" s="621"/>
      <c r="D1119" s="621"/>
      <c r="E1119" s="621"/>
      <c r="F1119" s="621"/>
      <c r="G1119" s="621"/>
      <c r="H1119" s="621"/>
      <c r="I1119" s="621"/>
      <c r="J1119" s="621"/>
      <c r="K1119" s="621"/>
      <c r="L1119" s="621"/>
    </row>
    <row r="1120" spans="2:12" x14ac:dyDescent="0.25">
      <c r="B1120" s="242" t="s">
        <v>369</v>
      </c>
      <c r="C1120" s="170" t="s">
        <v>416</v>
      </c>
      <c r="D1120" s="117"/>
      <c r="E1120" s="117"/>
      <c r="F1120" s="117"/>
      <c r="G1120" s="117"/>
    </row>
    <row r="1121" spans="1:12" ht="26.4" x14ac:dyDescent="0.25">
      <c r="B1121" s="242" t="s">
        <v>370</v>
      </c>
      <c r="C1121" s="103">
        <v>104016</v>
      </c>
      <c r="D1121" s="117"/>
      <c r="E1121" s="117"/>
      <c r="F1121" s="117"/>
      <c r="G1121" s="117"/>
    </row>
    <row r="1122" spans="1:12" ht="26.4" x14ac:dyDescent="0.25">
      <c r="B1122" s="242" t="s">
        <v>371</v>
      </c>
      <c r="C1122" s="298" t="s">
        <v>461</v>
      </c>
      <c r="D1122" s="117"/>
      <c r="E1122" s="117"/>
      <c r="F1122" s="117"/>
      <c r="G1122" s="117"/>
    </row>
    <row r="1123" spans="1:12" x14ac:dyDescent="0.25">
      <c r="B1123" s="242" t="s">
        <v>372</v>
      </c>
      <c r="C1123" s="170">
        <v>1068</v>
      </c>
      <c r="D1123" s="601" t="s">
        <v>385</v>
      </c>
      <c r="E1123" s="602"/>
      <c r="F1123" s="602"/>
      <c r="G1123" s="602"/>
      <c r="H1123" s="602"/>
      <c r="I1123" s="602"/>
      <c r="J1123" s="602"/>
      <c r="K1123" s="602"/>
      <c r="L1123" s="603"/>
    </row>
    <row r="1124" spans="1:12" ht="13.2" customHeight="1" x14ac:dyDescent="0.25">
      <c r="B1124" s="242" t="s">
        <v>373</v>
      </c>
      <c r="C1124" s="170">
        <v>12003</v>
      </c>
      <c r="D1124" s="592" t="s">
        <v>800</v>
      </c>
      <c r="E1124" s="592" t="s">
        <v>801</v>
      </c>
      <c r="F1124" s="595" t="s">
        <v>802</v>
      </c>
      <c r="G1124" s="595" t="s">
        <v>803</v>
      </c>
      <c r="H1124" s="595" t="s">
        <v>804</v>
      </c>
      <c r="I1124" s="592" t="s">
        <v>805</v>
      </c>
      <c r="J1124" s="592" t="s">
        <v>390</v>
      </c>
      <c r="K1124" s="592" t="s">
        <v>390</v>
      </c>
      <c r="L1124" s="302"/>
    </row>
    <row r="1125" spans="1:12" ht="26.4" x14ac:dyDescent="0.25">
      <c r="B1125" s="242" t="s">
        <v>374</v>
      </c>
      <c r="C1125" s="170" t="s">
        <v>819</v>
      </c>
      <c r="D1125" s="593"/>
      <c r="E1125" s="593"/>
      <c r="F1125" s="596"/>
      <c r="G1125" s="596"/>
      <c r="H1125" s="596"/>
      <c r="I1125" s="593"/>
      <c r="J1125" s="593"/>
      <c r="K1125" s="593"/>
      <c r="L1125" s="303"/>
    </row>
    <row r="1126" spans="1:12" ht="26.4" x14ac:dyDescent="0.25">
      <c r="B1126" s="242" t="s">
        <v>376</v>
      </c>
      <c r="C1126" s="170" t="s">
        <v>820</v>
      </c>
      <c r="D1126" s="593"/>
      <c r="E1126" s="593"/>
      <c r="F1126" s="596"/>
      <c r="G1126" s="596"/>
      <c r="H1126" s="596"/>
      <c r="I1126" s="593"/>
      <c r="J1126" s="593"/>
      <c r="K1126" s="593"/>
      <c r="L1126" s="303"/>
    </row>
    <row r="1127" spans="1:12" x14ac:dyDescent="0.25">
      <c r="B1127" s="242" t="s">
        <v>378</v>
      </c>
      <c r="C1127" s="170" t="s">
        <v>393</v>
      </c>
      <c r="D1127" s="593"/>
      <c r="E1127" s="593"/>
      <c r="F1127" s="596"/>
      <c r="G1127" s="596"/>
      <c r="H1127" s="596"/>
      <c r="I1127" s="593"/>
      <c r="J1127" s="593"/>
      <c r="K1127" s="593"/>
      <c r="L1127" s="303"/>
    </row>
    <row r="1128" spans="1:12" ht="66" x14ac:dyDescent="0.25">
      <c r="B1128" s="242" t="s">
        <v>414</v>
      </c>
      <c r="C1128" s="170" t="s">
        <v>821</v>
      </c>
      <c r="D1128" s="593"/>
      <c r="E1128" s="593"/>
      <c r="F1128" s="596"/>
      <c r="G1128" s="596"/>
      <c r="H1128" s="596"/>
      <c r="I1128" s="593"/>
      <c r="J1128" s="593"/>
      <c r="K1128" s="593"/>
      <c r="L1128" s="303"/>
    </row>
    <row r="1129" spans="1:12" x14ac:dyDescent="0.25">
      <c r="B1129" s="601" t="s">
        <v>382</v>
      </c>
      <c r="C1129" s="603"/>
      <c r="D1129" s="594"/>
      <c r="E1129" s="594"/>
      <c r="F1129" s="597"/>
      <c r="G1129" s="597"/>
      <c r="H1129" s="597"/>
      <c r="I1129" s="594"/>
      <c r="J1129" s="594"/>
      <c r="K1129" s="594"/>
      <c r="L1129" s="304"/>
    </row>
    <row r="1130" spans="1:12" ht="32.4" customHeight="1" x14ac:dyDescent="0.25">
      <c r="B1130" s="616" t="s">
        <v>822</v>
      </c>
      <c r="C1130" s="617"/>
      <c r="D1130" s="81"/>
      <c r="E1130" s="81"/>
      <c r="F1130" s="81"/>
      <c r="G1130" s="81"/>
      <c r="H1130" s="191"/>
      <c r="I1130" s="192"/>
      <c r="J1130" s="191"/>
      <c r="K1130" s="191"/>
      <c r="L1130" s="191"/>
    </row>
    <row r="1131" spans="1:12" ht="20.399999999999999" customHeight="1" x14ac:dyDescent="0.25">
      <c r="B1131" s="616" t="s">
        <v>823</v>
      </c>
      <c r="C1131" s="617"/>
      <c r="D1131" s="81"/>
      <c r="E1131" s="81"/>
      <c r="F1131" s="81"/>
      <c r="G1131" s="81"/>
      <c r="H1131" s="191"/>
      <c r="I1131" s="192"/>
      <c r="J1131" s="191"/>
      <c r="K1131" s="191"/>
      <c r="L1131" s="191"/>
    </row>
    <row r="1132" spans="1:12" ht="34.200000000000003" customHeight="1" x14ac:dyDescent="0.25">
      <c r="B1132" s="616" t="s">
        <v>824</v>
      </c>
      <c r="C1132" s="617"/>
      <c r="D1132" s="81"/>
      <c r="E1132" s="193">
        <v>1570</v>
      </c>
      <c r="F1132" s="193">
        <v>394</v>
      </c>
      <c r="G1132" s="193">
        <v>788</v>
      </c>
      <c r="H1132" s="194">
        <v>1182</v>
      </c>
      <c r="I1132" s="300">
        <v>1576</v>
      </c>
      <c r="J1132" s="194">
        <v>1600</v>
      </c>
      <c r="K1132" s="194">
        <v>1650</v>
      </c>
      <c r="L1132" s="191"/>
    </row>
    <row r="1133" spans="1:12" ht="13.2" customHeight="1" x14ac:dyDescent="0.25">
      <c r="B1133" s="309" t="s">
        <v>384</v>
      </c>
      <c r="C1133" s="310"/>
      <c r="D1133" s="57">
        <v>0</v>
      </c>
      <c r="E1133" s="399">
        <v>526000</v>
      </c>
      <c r="F1133" s="400">
        <v>275000</v>
      </c>
      <c r="G1133" s="399">
        <v>550000</v>
      </c>
      <c r="H1133" s="401">
        <v>825000</v>
      </c>
      <c r="I1133" s="402">
        <v>1100000</v>
      </c>
      <c r="J1133" s="399">
        <v>1100000</v>
      </c>
      <c r="K1133" s="399">
        <v>1100000</v>
      </c>
      <c r="L1133" s="191"/>
    </row>
    <row r="1134" spans="1:12" s="253" customFormat="1" ht="14.4" x14ac:dyDescent="0.3">
      <c r="A1134" s="367"/>
    </row>
    <row r="1135" spans="1:12" x14ac:dyDescent="0.25">
      <c r="B1135" s="102" t="s">
        <v>424</v>
      </c>
      <c r="C1135" s="104" t="s">
        <v>425</v>
      </c>
      <c r="D1135" s="105"/>
      <c r="E1135" s="105"/>
      <c r="F1135" s="105"/>
      <c r="G1135" s="106"/>
      <c r="H1135" s="191"/>
      <c r="I1135" s="192"/>
      <c r="J1135" s="191"/>
      <c r="K1135" s="191"/>
      <c r="L1135" s="191"/>
    </row>
    <row r="1136" spans="1:12" s="312" customFormat="1" ht="26.4" x14ac:dyDescent="0.25">
      <c r="A1136" s="204"/>
      <c r="B1136" s="115">
        <v>1082</v>
      </c>
      <c r="C1136" s="120" t="s">
        <v>99</v>
      </c>
      <c r="D1136" s="122"/>
      <c r="E1136" s="122"/>
      <c r="F1136" s="122"/>
      <c r="G1136" s="123"/>
      <c r="H1136" s="311"/>
      <c r="I1136" s="311"/>
      <c r="J1136" s="311"/>
      <c r="K1136" s="311"/>
      <c r="L1136" s="311"/>
    </row>
    <row r="1137" spans="1:12" s="253" customFormat="1" ht="14.4" x14ac:dyDescent="0.3">
      <c r="A1137" s="367"/>
    </row>
    <row r="1138" spans="1:12" x14ac:dyDescent="0.25">
      <c r="B1138" s="650" t="s">
        <v>427</v>
      </c>
      <c r="C1138" s="651"/>
      <c r="D1138" s="651"/>
      <c r="E1138" s="651"/>
      <c r="F1138" s="651"/>
      <c r="G1138" s="651"/>
      <c r="H1138" s="651"/>
      <c r="I1138" s="651"/>
      <c r="J1138" s="651"/>
      <c r="K1138" s="652"/>
      <c r="L1138" s="191"/>
    </row>
    <row r="1139" spans="1:12" s="253" customFormat="1" ht="14.4" x14ac:dyDescent="0.3">
      <c r="A1139" s="367"/>
    </row>
    <row r="1140" spans="1:12" x14ac:dyDescent="0.25">
      <c r="B1140" s="242" t="s">
        <v>369</v>
      </c>
      <c r="C1140" s="170" t="s">
        <v>416</v>
      </c>
      <c r="D1140" s="117"/>
      <c r="E1140" s="117"/>
      <c r="F1140" s="117"/>
      <c r="G1140" s="117"/>
    </row>
    <row r="1141" spans="1:12" ht="26.4" x14ac:dyDescent="0.25">
      <c r="B1141" s="242" t="s">
        <v>370</v>
      </c>
      <c r="C1141" s="103">
        <v>104016</v>
      </c>
      <c r="D1141" s="117"/>
      <c r="E1141" s="117"/>
      <c r="F1141" s="117"/>
      <c r="G1141" s="117"/>
    </row>
    <row r="1142" spans="1:12" ht="26.4" x14ac:dyDescent="0.25">
      <c r="B1142" s="242" t="s">
        <v>371</v>
      </c>
      <c r="C1142" s="298" t="s">
        <v>461</v>
      </c>
      <c r="D1142" s="305">
        <f>D1151+D1164+D1179+D1192</f>
        <v>12328523.370000001</v>
      </c>
      <c r="E1142" s="305">
        <f t="shared" ref="E1142:K1142" si="2">E1151+E1164+E1179+E1192</f>
        <v>14042934.32</v>
      </c>
      <c r="F1142" s="305">
        <f t="shared" si="2"/>
        <v>3586719.8250000002</v>
      </c>
      <c r="G1142" s="305">
        <f t="shared" si="2"/>
        <v>7173439.6500000004</v>
      </c>
      <c r="H1142" s="305">
        <f t="shared" si="2"/>
        <v>10756169.475</v>
      </c>
      <c r="I1142" s="305">
        <f t="shared" si="2"/>
        <v>14338899.300000001</v>
      </c>
      <c r="J1142" s="305">
        <f t="shared" si="2"/>
        <v>14582853.9</v>
      </c>
      <c r="K1142" s="305">
        <f t="shared" si="2"/>
        <v>14833201.600000001</v>
      </c>
    </row>
    <row r="1143" spans="1:12" x14ac:dyDescent="0.25">
      <c r="B1143" s="242" t="s">
        <v>372</v>
      </c>
      <c r="C1143" s="170">
        <v>1082</v>
      </c>
      <c r="D1143" s="601" t="s">
        <v>385</v>
      </c>
      <c r="E1143" s="602"/>
      <c r="F1143" s="602"/>
      <c r="G1143" s="602"/>
      <c r="H1143" s="602"/>
      <c r="I1143" s="602"/>
      <c r="J1143" s="602"/>
      <c r="K1143" s="602"/>
      <c r="L1143" s="603"/>
    </row>
    <row r="1144" spans="1:12" ht="13.2" customHeight="1" x14ac:dyDescent="0.25">
      <c r="B1144" s="242" t="s">
        <v>373</v>
      </c>
      <c r="C1144" s="170">
        <v>11001</v>
      </c>
      <c r="D1144" s="592" t="s">
        <v>800</v>
      </c>
      <c r="E1144" s="592" t="s">
        <v>801</v>
      </c>
      <c r="F1144" s="595" t="s">
        <v>802</v>
      </c>
      <c r="G1144" s="595" t="s">
        <v>803</v>
      </c>
      <c r="H1144" s="595" t="s">
        <v>804</v>
      </c>
      <c r="I1144" s="592" t="s">
        <v>805</v>
      </c>
      <c r="J1144" s="592" t="s">
        <v>390</v>
      </c>
      <c r="K1144" s="592" t="s">
        <v>390</v>
      </c>
      <c r="L1144" s="302"/>
    </row>
    <row r="1145" spans="1:12" ht="26.4" x14ac:dyDescent="0.25">
      <c r="B1145" s="242" t="s">
        <v>374</v>
      </c>
      <c r="C1145" s="170" t="s">
        <v>477</v>
      </c>
      <c r="D1145" s="593"/>
      <c r="E1145" s="593"/>
      <c r="F1145" s="596"/>
      <c r="G1145" s="596"/>
      <c r="H1145" s="596"/>
      <c r="I1145" s="593"/>
      <c r="J1145" s="593"/>
      <c r="K1145" s="593"/>
      <c r="L1145" s="303"/>
    </row>
    <row r="1146" spans="1:12" ht="92.4" x14ac:dyDescent="0.25">
      <c r="B1146" s="242" t="s">
        <v>376</v>
      </c>
      <c r="C1146" s="170" t="s">
        <v>478</v>
      </c>
      <c r="D1146" s="593"/>
      <c r="E1146" s="593"/>
      <c r="F1146" s="596"/>
      <c r="G1146" s="596"/>
      <c r="H1146" s="596"/>
      <c r="I1146" s="593"/>
      <c r="J1146" s="593"/>
      <c r="K1146" s="593"/>
      <c r="L1146" s="303"/>
    </row>
    <row r="1147" spans="1:12" x14ac:dyDescent="0.25">
      <c r="B1147" s="242" t="s">
        <v>378</v>
      </c>
      <c r="C1147" s="170" t="s">
        <v>379</v>
      </c>
      <c r="D1147" s="593"/>
      <c r="E1147" s="593"/>
      <c r="F1147" s="596"/>
      <c r="G1147" s="596"/>
      <c r="H1147" s="596"/>
      <c r="I1147" s="593"/>
      <c r="J1147" s="593"/>
      <c r="K1147" s="593"/>
      <c r="L1147" s="303"/>
    </row>
    <row r="1148" spans="1:12" ht="26.4" x14ac:dyDescent="0.25">
      <c r="B1148" s="242" t="s">
        <v>404</v>
      </c>
      <c r="C1148" s="170" t="s">
        <v>455</v>
      </c>
      <c r="D1148" s="593"/>
      <c r="E1148" s="593"/>
      <c r="F1148" s="596"/>
      <c r="G1148" s="596"/>
      <c r="H1148" s="596"/>
      <c r="I1148" s="593"/>
      <c r="J1148" s="593"/>
      <c r="K1148" s="593"/>
      <c r="L1148" s="303"/>
    </row>
    <row r="1149" spans="1:12" x14ac:dyDescent="0.25">
      <c r="B1149" s="601" t="s">
        <v>382</v>
      </c>
      <c r="C1149" s="603"/>
      <c r="D1149" s="594"/>
      <c r="E1149" s="594"/>
      <c r="F1149" s="597"/>
      <c r="G1149" s="597"/>
      <c r="H1149" s="597"/>
      <c r="I1149" s="594"/>
      <c r="J1149" s="594"/>
      <c r="K1149" s="594"/>
      <c r="L1149" s="304"/>
    </row>
    <row r="1150" spans="1:12" ht="13.8" x14ac:dyDescent="0.25">
      <c r="B1150" s="585" t="s">
        <v>479</v>
      </c>
      <c r="C1150" s="586"/>
      <c r="D1150" s="404">
        <v>29730</v>
      </c>
      <c r="E1150" s="404">
        <v>79170</v>
      </c>
      <c r="F1150" s="404">
        <v>95000</v>
      </c>
      <c r="G1150" s="404">
        <v>190000</v>
      </c>
      <c r="H1150" s="404">
        <v>190000</v>
      </c>
      <c r="I1150" s="404">
        <v>190000</v>
      </c>
      <c r="J1150" s="404">
        <v>190000</v>
      </c>
      <c r="K1150" s="404">
        <v>190000</v>
      </c>
      <c r="L1150" s="191"/>
    </row>
    <row r="1151" spans="1:12" ht="13.8" x14ac:dyDescent="0.25">
      <c r="B1151" s="606" t="s">
        <v>384</v>
      </c>
      <c r="C1151" s="607"/>
      <c r="D1151" s="403">
        <v>981.09</v>
      </c>
      <c r="E1151" s="403">
        <v>3300</v>
      </c>
      <c r="F1151" s="403">
        <v>3990</v>
      </c>
      <c r="G1151" s="403">
        <v>7980</v>
      </c>
      <c r="H1151" s="403">
        <v>7980</v>
      </c>
      <c r="I1151" s="403">
        <v>7980</v>
      </c>
      <c r="J1151" s="403">
        <v>7980</v>
      </c>
      <c r="K1151" s="403">
        <v>7980</v>
      </c>
      <c r="L1151" s="191"/>
    </row>
    <row r="1152" spans="1:12" s="253" customFormat="1" ht="14.4" x14ac:dyDescent="0.3">
      <c r="A1152" s="367"/>
    </row>
    <row r="1153" spans="1:12" x14ac:dyDescent="0.25">
      <c r="B1153" s="242" t="s">
        <v>369</v>
      </c>
      <c r="C1153" s="170" t="s">
        <v>416</v>
      </c>
      <c r="D1153" s="117"/>
      <c r="E1153" s="117"/>
      <c r="F1153" s="117"/>
      <c r="G1153" s="117"/>
    </row>
    <row r="1154" spans="1:12" ht="26.4" x14ac:dyDescent="0.25">
      <c r="B1154" s="242" t="s">
        <v>370</v>
      </c>
      <c r="C1154" s="103">
        <v>104016</v>
      </c>
      <c r="D1154" s="117"/>
      <c r="E1154" s="117"/>
      <c r="F1154" s="117"/>
      <c r="G1154" s="117"/>
    </row>
    <row r="1155" spans="1:12" ht="26.4" x14ac:dyDescent="0.25">
      <c r="B1155" s="242" t="s">
        <v>371</v>
      </c>
      <c r="C1155" s="298" t="s">
        <v>461</v>
      </c>
      <c r="D1155" s="117"/>
      <c r="E1155" s="117"/>
      <c r="F1155" s="117"/>
      <c r="G1155" s="117"/>
    </row>
    <row r="1156" spans="1:12" x14ac:dyDescent="0.25">
      <c r="B1156" s="242" t="s">
        <v>372</v>
      </c>
      <c r="C1156" s="170">
        <v>1082</v>
      </c>
      <c r="D1156" s="601" t="s">
        <v>385</v>
      </c>
      <c r="E1156" s="602"/>
      <c r="F1156" s="602"/>
      <c r="G1156" s="602"/>
      <c r="H1156" s="602"/>
      <c r="I1156" s="602"/>
      <c r="J1156" s="602"/>
      <c r="K1156" s="602"/>
      <c r="L1156" s="603"/>
    </row>
    <row r="1157" spans="1:12" ht="13.2" customHeight="1" x14ac:dyDescent="0.25">
      <c r="B1157" s="242" t="s">
        <v>373</v>
      </c>
      <c r="C1157" s="170">
        <v>12001</v>
      </c>
      <c r="D1157" s="592" t="s">
        <v>800</v>
      </c>
      <c r="E1157" s="592" t="s">
        <v>801</v>
      </c>
      <c r="F1157" s="595" t="s">
        <v>802</v>
      </c>
      <c r="G1157" s="595" t="s">
        <v>803</v>
      </c>
      <c r="H1157" s="595" t="s">
        <v>804</v>
      </c>
      <c r="I1157" s="592" t="s">
        <v>805</v>
      </c>
      <c r="J1157" s="592" t="s">
        <v>390</v>
      </c>
      <c r="K1157" s="592" t="s">
        <v>806</v>
      </c>
      <c r="L1157" s="302"/>
    </row>
    <row r="1158" spans="1:12" x14ac:dyDescent="0.25">
      <c r="B1158" s="242" t="s">
        <v>374</v>
      </c>
      <c r="C1158" s="170" t="s">
        <v>480</v>
      </c>
      <c r="D1158" s="593"/>
      <c r="E1158" s="593"/>
      <c r="F1158" s="596"/>
      <c r="G1158" s="596"/>
      <c r="H1158" s="596"/>
      <c r="I1158" s="593"/>
      <c r="J1158" s="593"/>
      <c r="K1158" s="593"/>
      <c r="L1158" s="303"/>
    </row>
    <row r="1159" spans="1:12" ht="79.2" x14ac:dyDescent="0.25">
      <c r="B1159" s="242" t="s">
        <v>376</v>
      </c>
      <c r="C1159" s="170" t="s">
        <v>481</v>
      </c>
      <c r="D1159" s="593"/>
      <c r="E1159" s="593"/>
      <c r="F1159" s="596"/>
      <c r="G1159" s="596"/>
      <c r="H1159" s="596"/>
      <c r="I1159" s="593"/>
      <c r="J1159" s="593"/>
      <c r="K1159" s="593"/>
      <c r="L1159" s="303"/>
    </row>
    <row r="1160" spans="1:12" x14ac:dyDescent="0.25">
      <c r="B1160" s="242" t="s">
        <v>378</v>
      </c>
      <c r="C1160" s="170" t="s">
        <v>393</v>
      </c>
      <c r="D1160" s="593"/>
      <c r="E1160" s="593"/>
      <c r="F1160" s="596"/>
      <c r="G1160" s="596"/>
      <c r="H1160" s="596"/>
      <c r="I1160" s="593"/>
      <c r="J1160" s="593"/>
      <c r="K1160" s="593"/>
      <c r="L1160" s="303"/>
    </row>
    <row r="1161" spans="1:12" ht="39.6" x14ac:dyDescent="0.25">
      <c r="B1161" s="242" t="s">
        <v>414</v>
      </c>
      <c r="C1161" s="170" t="s">
        <v>482</v>
      </c>
      <c r="D1161" s="593"/>
      <c r="E1161" s="593"/>
      <c r="F1161" s="596"/>
      <c r="G1161" s="596"/>
      <c r="H1161" s="596"/>
      <c r="I1161" s="593"/>
      <c r="J1161" s="593"/>
      <c r="K1161" s="593"/>
      <c r="L1161" s="303"/>
    </row>
    <row r="1162" spans="1:12" x14ac:dyDescent="0.25">
      <c r="B1162" s="601" t="s">
        <v>382</v>
      </c>
      <c r="C1162" s="603"/>
      <c r="D1162" s="594"/>
      <c r="E1162" s="594"/>
      <c r="F1162" s="597"/>
      <c r="G1162" s="597"/>
      <c r="H1162" s="597"/>
      <c r="I1162" s="594"/>
      <c r="J1162" s="594"/>
      <c r="K1162" s="594"/>
      <c r="L1162" s="304"/>
    </row>
    <row r="1163" spans="1:12" ht="13.2" customHeight="1" x14ac:dyDescent="0.25">
      <c r="B1163" s="585" t="s">
        <v>483</v>
      </c>
      <c r="C1163" s="586"/>
      <c r="D1163" s="81">
        <v>1099246</v>
      </c>
      <c r="E1163" s="81">
        <v>1099300</v>
      </c>
      <c r="F1163" s="81">
        <v>274825</v>
      </c>
      <c r="G1163" s="81">
        <v>549650</v>
      </c>
      <c r="H1163" s="191">
        <v>824475</v>
      </c>
      <c r="I1163" s="192">
        <v>1099300</v>
      </c>
      <c r="J1163" s="191">
        <v>1099300</v>
      </c>
      <c r="K1163" s="191">
        <v>1099300</v>
      </c>
      <c r="L1163" s="191"/>
    </row>
    <row r="1164" spans="1:12" x14ac:dyDescent="0.25">
      <c r="B1164" s="606" t="s">
        <v>384</v>
      </c>
      <c r="C1164" s="607"/>
      <c r="D1164" s="87">
        <v>2776437.97</v>
      </c>
      <c r="E1164" s="87">
        <v>2978420</v>
      </c>
      <c r="F1164" s="87">
        <v>759497.1</v>
      </c>
      <c r="G1164" s="87">
        <v>1518994.2</v>
      </c>
      <c r="H1164" s="87">
        <v>2278491.2999999998</v>
      </c>
      <c r="I1164" s="87">
        <v>3037988.4</v>
      </c>
      <c r="J1164" s="87">
        <v>3037988.4</v>
      </c>
      <c r="K1164" s="87">
        <v>3037988.4</v>
      </c>
      <c r="L1164" s="191"/>
    </row>
    <row r="1165" spans="1:12" s="253" customFormat="1" ht="14.4" x14ac:dyDescent="0.3">
      <c r="A1165" s="367"/>
    </row>
    <row r="1166" spans="1:12" x14ac:dyDescent="0.25">
      <c r="B1166" s="242" t="s">
        <v>369</v>
      </c>
      <c r="C1166" s="170" t="s">
        <v>416</v>
      </c>
      <c r="D1166" s="117"/>
      <c r="E1166" s="117"/>
      <c r="F1166" s="117"/>
      <c r="G1166" s="117"/>
    </row>
    <row r="1167" spans="1:12" ht="26.4" x14ac:dyDescent="0.25">
      <c r="B1167" s="242" t="s">
        <v>370</v>
      </c>
      <c r="C1167" s="103">
        <v>104016</v>
      </c>
      <c r="D1167" s="117"/>
      <c r="E1167" s="117"/>
      <c r="F1167" s="117"/>
      <c r="G1167" s="117"/>
    </row>
    <row r="1168" spans="1:12" ht="26.4" x14ac:dyDescent="0.25">
      <c r="B1168" s="242" t="s">
        <v>371</v>
      </c>
      <c r="C1168" s="298" t="s">
        <v>461</v>
      </c>
      <c r="D1168" s="117"/>
      <c r="E1168" s="117"/>
      <c r="F1168" s="117"/>
      <c r="G1168" s="117"/>
    </row>
    <row r="1169" spans="1:12" x14ac:dyDescent="0.25">
      <c r="B1169" s="242" t="s">
        <v>372</v>
      </c>
      <c r="C1169" s="170">
        <v>1082</v>
      </c>
      <c r="D1169" s="601" t="s">
        <v>385</v>
      </c>
      <c r="E1169" s="602"/>
      <c r="F1169" s="602"/>
      <c r="G1169" s="602"/>
      <c r="H1169" s="602"/>
      <c r="I1169" s="602"/>
      <c r="J1169" s="602"/>
      <c r="K1169" s="602"/>
      <c r="L1169" s="603"/>
    </row>
    <row r="1170" spans="1:12" ht="13.2" customHeight="1" x14ac:dyDescent="0.25">
      <c r="B1170" s="242" t="s">
        <v>373</v>
      </c>
      <c r="C1170" s="170">
        <v>12002</v>
      </c>
      <c r="D1170" s="592" t="s">
        <v>800</v>
      </c>
      <c r="E1170" s="592" t="s">
        <v>801</v>
      </c>
      <c r="F1170" s="595" t="s">
        <v>802</v>
      </c>
      <c r="G1170" s="595" t="s">
        <v>803</v>
      </c>
      <c r="H1170" s="595" t="s">
        <v>804</v>
      </c>
      <c r="I1170" s="592" t="s">
        <v>805</v>
      </c>
      <c r="J1170" s="592" t="s">
        <v>390</v>
      </c>
      <c r="K1170" s="592" t="s">
        <v>806</v>
      </c>
      <c r="L1170" s="302"/>
    </row>
    <row r="1171" spans="1:12" x14ac:dyDescent="0.25">
      <c r="B1171" s="242" t="s">
        <v>374</v>
      </c>
      <c r="C1171" s="170" t="s">
        <v>480</v>
      </c>
      <c r="D1171" s="593"/>
      <c r="E1171" s="593"/>
      <c r="F1171" s="596"/>
      <c r="G1171" s="596"/>
      <c r="H1171" s="596"/>
      <c r="I1171" s="593"/>
      <c r="J1171" s="593"/>
      <c r="K1171" s="593"/>
      <c r="L1171" s="303"/>
    </row>
    <row r="1172" spans="1:12" ht="26.4" x14ac:dyDescent="0.25">
      <c r="B1172" s="242" t="s">
        <v>376</v>
      </c>
      <c r="C1172" s="170" t="s">
        <v>484</v>
      </c>
      <c r="D1172" s="593"/>
      <c r="E1172" s="593"/>
      <c r="F1172" s="596"/>
      <c r="G1172" s="596"/>
      <c r="H1172" s="596"/>
      <c r="I1172" s="593"/>
      <c r="J1172" s="593"/>
      <c r="K1172" s="593"/>
      <c r="L1172" s="303"/>
    </row>
    <row r="1173" spans="1:12" x14ac:dyDescent="0.25">
      <c r="B1173" s="242" t="s">
        <v>378</v>
      </c>
      <c r="C1173" s="170" t="s">
        <v>393</v>
      </c>
      <c r="D1173" s="593"/>
      <c r="E1173" s="593"/>
      <c r="F1173" s="596"/>
      <c r="G1173" s="596"/>
      <c r="H1173" s="596"/>
      <c r="I1173" s="593"/>
      <c r="J1173" s="593"/>
      <c r="K1173" s="593"/>
      <c r="L1173" s="303"/>
    </row>
    <row r="1174" spans="1:12" ht="39.6" x14ac:dyDescent="0.25">
      <c r="B1174" s="242" t="s">
        <v>414</v>
      </c>
      <c r="C1174" s="170" t="s">
        <v>485</v>
      </c>
      <c r="D1174" s="593"/>
      <c r="E1174" s="593"/>
      <c r="F1174" s="596"/>
      <c r="G1174" s="596"/>
      <c r="H1174" s="596"/>
      <c r="I1174" s="593"/>
      <c r="J1174" s="593"/>
      <c r="K1174" s="593"/>
      <c r="L1174" s="303"/>
    </row>
    <row r="1175" spans="1:12" x14ac:dyDescent="0.25">
      <c r="B1175" s="601" t="s">
        <v>382</v>
      </c>
      <c r="C1175" s="603"/>
      <c r="D1175" s="594"/>
      <c r="E1175" s="594"/>
      <c r="F1175" s="597"/>
      <c r="G1175" s="597"/>
      <c r="H1175" s="597"/>
      <c r="I1175" s="594"/>
      <c r="J1175" s="594"/>
      <c r="K1175" s="594"/>
      <c r="L1175" s="304"/>
    </row>
    <row r="1176" spans="1:12" x14ac:dyDescent="0.25">
      <c r="B1176" s="585" t="s">
        <v>486</v>
      </c>
      <c r="C1176" s="586"/>
      <c r="D1176" s="86">
        <v>1438797</v>
      </c>
      <c r="E1176" s="86">
        <v>1445355</v>
      </c>
      <c r="F1176" s="405">
        <v>361338.75</v>
      </c>
      <c r="G1176" s="405">
        <v>722677.5</v>
      </c>
      <c r="H1176" s="405">
        <v>1084016.25</v>
      </c>
      <c r="I1176" s="406">
        <v>1445355</v>
      </c>
      <c r="J1176" s="86">
        <v>1445355</v>
      </c>
      <c r="K1176" s="86">
        <v>1445355</v>
      </c>
      <c r="L1176" s="191"/>
    </row>
    <row r="1177" spans="1:12" x14ac:dyDescent="0.25">
      <c r="B1177" s="585" t="s">
        <v>487</v>
      </c>
      <c r="C1177" s="586"/>
      <c r="D1177" s="405">
        <v>12204</v>
      </c>
      <c r="E1177" s="405">
        <v>10324</v>
      </c>
      <c r="F1177" s="407">
        <v>2581</v>
      </c>
      <c r="G1177" s="407">
        <v>5162</v>
      </c>
      <c r="H1177" s="407">
        <v>7743</v>
      </c>
      <c r="I1177" s="408">
        <v>10324</v>
      </c>
      <c r="J1177" s="407">
        <v>10324</v>
      </c>
      <c r="K1177" s="407">
        <v>10324</v>
      </c>
      <c r="L1177" s="191"/>
    </row>
    <row r="1178" spans="1:12" x14ac:dyDescent="0.25">
      <c r="B1178" s="585" t="s">
        <v>488</v>
      </c>
      <c r="C1178" s="586"/>
      <c r="D1178" s="405">
        <v>23621</v>
      </c>
      <c r="E1178" s="405">
        <v>26607</v>
      </c>
      <c r="F1178" s="407">
        <v>6718.25</v>
      </c>
      <c r="G1178" s="407">
        <v>13436.5</v>
      </c>
      <c r="H1178" s="407">
        <v>20154.75</v>
      </c>
      <c r="I1178" s="363">
        <v>26873</v>
      </c>
      <c r="J1178" s="405">
        <v>27142</v>
      </c>
      <c r="K1178" s="405">
        <v>27413</v>
      </c>
      <c r="L1178" s="191"/>
    </row>
    <row r="1179" spans="1:12" x14ac:dyDescent="0.25">
      <c r="B1179" s="606" t="s">
        <v>384</v>
      </c>
      <c r="C1179" s="607"/>
      <c r="D1179" s="121">
        <v>9480824.7599999998</v>
      </c>
      <c r="E1179" s="409">
        <v>10979108.4</v>
      </c>
      <c r="F1179" s="121">
        <v>2804211.7749999999</v>
      </c>
      <c r="G1179" s="121">
        <v>5608423.5499999998</v>
      </c>
      <c r="H1179" s="121">
        <v>8412635.3249999993</v>
      </c>
      <c r="I1179" s="121">
        <v>11216847.1</v>
      </c>
      <c r="J1179" s="121">
        <v>11460801.699999999</v>
      </c>
      <c r="K1179" s="121">
        <v>11711149.4</v>
      </c>
      <c r="L1179" s="191"/>
    </row>
    <row r="1180" spans="1:12" s="253" customFormat="1" ht="14.4" x14ac:dyDescent="0.3">
      <c r="A1180" s="367"/>
    </row>
    <row r="1181" spans="1:12" x14ac:dyDescent="0.25">
      <c r="B1181" s="242" t="s">
        <v>369</v>
      </c>
      <c r="C1181" s="170" t="s">
        <v>416</v>
      </c>
      <c r="D1181" s="653"/>
      <c r="E1181" s="654"/>
      <c r="F1181" s="654"/>
      <c r="G1181" s="654"/>
      <c r="H1181" s="654"/>
      <c r="I1181" s="654"/>
      <c r="J1181" s="654"/>
      <c r="K1181" s="654"/>
    </row>
    <row r="1182" spans="1:12" ht="26.4" x14ac:dyDescent="0.25">
      <c r="B1182" s="242" t="s">
        <v>370</v>
      </c>
      <c r="C1182" s="103">
        <v>104016</v>
      </c>
      <c r="D1182" s="655"/>
      <c r="E1182" s="656"/>
      <c r="F1182" s="656"/>
      <c r="G1182" s="656"/>
      <c r="H1182" s="656"/>
      <c r="I1182" s="656"/>
      <c r="J1182" s="656"/>
      <c r="K1182" s="656"/>
    </row>
    <row r="1183" spans="1:12" ht="26.4" x14ac:dyDescent="0.25">
      <c r="B1183" s="242" t="s">
        <v>371</v>
      </c>
      <c r="C1183" s="15" t="s">
        <v>461</v>
      </c>
      <c r="D1183" s="117"/>
      <c r="E1183" s="117"/>
      <c r="F1183" s="117"/>
      <c r="G1183" s="117"/>
    </row>
    <row r="1184" spans="1:12" x14ac:dyDescent="0.25">
      <c r="B1184" s="242" t="s">
        <v>372</v>
      </c>
      <c r="C1184" s="170">
        <v>1082</v>
      </c>
      <c r="D1184" s="601" t="s">
        <v>385</v>
      </c>
      <c r="E1184" s="602"/>
      <c r="F1184" s="602"/>
      <c r="G1184" s="602"/>
      <c r="H1184" s="602"/>
      <c r="I1184" s="602"/>
      <c r="J1184" s="602"/>
      <c r="K1184" s="602"/>
      <c r="L1184" s="603"/>
    </row>
    <row r="1185" spans="1:12" ht="13.2" customHeight="1" x14ac:dyDescent="0.25">
      <c r="B1185" s="242" t="s">
        <v>373</v>
      </c>
      <c r="C1185" s="170">
        <v>12003</v>
      </c>
      <c r="D1185" s="592" t="s">
        <v>800</v>
      </c>
      <c r="E1185" s="592" t="s">
        <v>801</v>
      </c>
      <c r="F1185" s="595" t="s">
        <v>802</v>
      </c>
      <c r="G1185" s="595" t="s">
        <v>803</v>
      </c>
      <c r="H1185" s="595" t="s">
        <v>804</v>
      </c>
      <c r="I1185" s="592" t="s">
        <v>805</v>
      </c>
      <c r="J1185" s="592" t="s">
        <v>390</v>
      </c>
      <c r="K1185" s="592" t="s">
        <v>806</v>
      </c>
      <c r="L1185" s="302"/>
    </row>
    <row r="1186" spans="1:12" ht="52.8" x14ac:dyDescent="0.25">
      <c r="B1186" s="242" t="s">
        <v>374</v>
      </c>
      <c r="C1186" s="170" t="s">
        <v>489</v>
      </c>
      <c r="D1186" s="593"/>
      <c r="E1186" s="593"/>
      <c r="F1186" s="596"/>
      <c r="G1186" s="596"/>
      <c r="H1186" s="596"/>
      <c r="I1186" s="593"/>
      <c r="J1186" s="593"/>
      <c r="K1186" s="593"/>
      <c r="L1186" s="303"/>
    </row>
    <row r="1187" spans="1:12" ht="52.8" x14ac:dyDescent="0.25">
      <c r="B1187" s="242" t="s">
        <v>376</v>
      </c>
      <c r="C1187" s="107" t="s">
        <v>490</v>
      </c>
      <c r="D1187" s="593"/>
      <c r="E1187" s="593"/>
      <c r="F1187" s="596"/>
      <c r="G1187" s="596"/>
      <c r="H1187" s="596"/>
      <c r="I1187" s="593"/>
      <c r="J1187" s="593"/>
      <c r="K1187" s="593"/>
      <c r="L1187" s="303"/>
    </row>
    <row r="1188" spans="1:12" x14ac:dyDescent="0.25">
      <c r="B1188" s="242" t="s">
        <v>378</v>
      </c>
      <c r="C1188" s="170" t="s">
        <v>393</v>
      </c>
      <c r="D1188" s="593"/>
      <c r="E1188" s="593"/>
      <c r="F1188" s="596"/>
      <c r="G1188" s="596"/>
      <c r="H1188" s="596"/>
      <c r="I1188" s="593"/>
      <c r="J1188" s="593"/>
      <c r="K1188" s="593"/>
      <c r="L1188" s="303"/>
    </row>
    <row r="1189" spans="1:12" ht="39.6" x14ac:dyDescent="0.25">
      <c r="B1189" s="242" t="s">
        <v>414</v>
      </c>
      <c r="C1189" s="170" t="s">
        <v>491</v>
      </c>
      <c r="D1189" s="593"/>
      <c r="E1189" s="593"/>
      <c r="F1189" s="596"/>
      <c r="G1189" s="596"/>
      <c r="H1189" s="596"/>
      <c r="I1189" s="593"/>
      <c r="J1189" s="593"/>
      <c r="K1189" s="593"/>
      <c r="L1189" s="303"/>
    </row>
    <row r="1190" spans="1:12" x14ac:dyDescent="0.25">
      <c r="B1190" s="601" t="s">
        <v>382</v>
      </c>
      <c r="C1190" s="603"/>
      <c r="D1190" s="594"/>
      <c r="E1190" s="594"/>
      <c r="F1190" s="597"/>
      <c r="G1190" s="597"/>
      <c r="H1190" s="597"/>
      <c r="I1190" s="594"/>
      <c r="J1190" s="594"/>
      <c r="K1190" s="594"/>
      <c r="L1190" s="304"/>
    </row>
    <row r="1191" spans="1:12" x14ac:dyDescent="0.25">
      <c r="B1191" s="585" t="s">
        <v>492</v>
      </c>
      <c r="C1191" s="586"/>
      <c r="D1191" s="81">
        <v>351</v>
      </c>
      <c r="E1191" s="81">
        <v>333</v>
      </c>
      <c r="F1191" s="81">
        <v>519</v>
      </c>
      <c r="G1191" s="81">
        <v>519</v>
      </c>
      <c r="H1191" s="191">
        <v>519</v>
      </c>
      <c r="I1191" s="192">
        <v>519</v>
      </c>
      <c r="J1191" s="191">
        <v>519</v>
      </c>
      <c r="K1191" s="191">
        <v>519</v>
      </c>
      <c r="L1191" s="191"/>
    </row>
    <row r="1192" spans="1:12" x14ac:dyDescent="0.25">
      <c r="B1192" s="606" t="s">
        <v>384</v>
      </c>
      <c r="C1192" s="607"/>
      <c r="D1192" s="82">
        <v>70279.55</v>
      </c>
      <c r="E1192" s="82">
        <v>82105.919999999998</v>
      </c>
      <c r="F1192" s="89">
        <v>19020.95</v>
      </c>
      <c r="G1192" s="97">
        <f>F1192*2</f>
        <v>38041.9</v>
      </c>
      <c r="H1192" s="308">
        <f>F1192*3</f>
        <v>57062.850000000006</v>
      </c>
      <c r="I1192" s="56">
        <v>76083.8</v>
      </c>
      <c r="J1192" s="56">
        <v>76083.8</v>
      </c>
      <c r="K1192" s="56">
        <v>76083.8</v>
      </c>
      <c r="L1192" s="191"/>
    </row>
    <row r="1193" spans="1:12" s="253" customFormat="1" ht="14.4" x14ac:dyDescent="0.3">
      <c r="A1193" s="367"/>
      <c r="F1193" s="367"/>
      <c r="G1193" s="367"/>
      <c r="H1193" s="367"/>
      <c r="I1193" s="367"/>
      <c r="J1193" s="367"/>
      <c r="K1193" s="367"/>
    </row>
    <row r="1194" spans="1:12" x14ac:dyDescent="0.25">
      <c r="B1194" s="102" t="s">
        <v>424</v>
      </c>
      <c r="C1194" s="168" t="s">
        <v>425</v>
      </c>
      <c r="D1194" s="169"/>
      <c r="E1194" s="168"/>
      <c r="F1194" s="169"/>
      <c r="G1194" s="168"/>
      <c r="H1194" s="191"/>
      <c r="I1194" s="192"/>
      <c r="J1194" s="191"/>
      <c r="K1194" s="191"/>
      <c r="L1194" s="191"/>
    </row>
    <row r="1195" spans="1:12" s="204" customFormat="1" x14ac:dyDescent="0.25">
      <c r="B1195" s="107">
        <v>1088</v>
      </c>
      <c r="C1195" s="229" t="s">
        <v>493</v>
      </c>
      <c r="D1195" s="107"/>
      <c r="E1195" s="107"/>
      <c r="F1195" s="107"/>
      <c r="G1195" s="107"/>
      <c r="H1195" s="192"/>
      <c r="I1195" s="192"/>
      <c r="J1195" s="192"/>
      <c r="K1195" s="192"/>
      <c r="L1195" s="192"/>
    </row>
    <row r="1196" spans="1:12" s="253" customFormat="1" ht="14.4" x14ac:dyDescent="0.3">
      <c r="A1196" s="367"/>
    </row>
    <row r="1197" spans="1:12" x14ac:dyDescent="0.25">
      <c r="B1197" s="657" t="s">
        <v>427</v>
      </c>
      <c r="C1197" s="657"/>
      <c r="D1197" s="657"/>
      <c r="E1197" s="657"/>
      <c r="F1197" s="657"/>
      <c r="G1197" s="657"/>
      <c r="H1197" s="191"/>
      <c r="I1197" s="192"/>
      <c r="J1197" s="191"/>
      <c r="K1197" s="191"/>
      <c r="L1197" s="191"/>
    </row>
    <row r="1198" spans="1:12" s="253" customFormat="1" ht="14.4" x14ac:dyDescent="0.3">
      <c r="A1198" s="367"/>
    </row>
    <row r="1199" spans="1:12" x14ac:dyDescent="0.25">
      <c r="B1199" s="242" t="s">
        <v>369</v>
      </c>
      <c r="C1199" s="170" t="s">
        <v>416</v>
      </c>
      <c r="D1199" s="117"/>
      <c r="E1199" s="117"/>
      <c r="F1199" s="117"/>
      <c r="G1199" s="117"/>
    </row>
    <row r="1200" spans="1:12" ht="26.4" x14ac:dyDescent="0.25">
      <c r="B1200" s="242" t="s">
        <v>370</v>
      </c>
      <c r="C1200" s="103">
        <v>104016</v>
      </c>
      <c r="D1200" s="305"/>
      <c r="E1200" s="305"/>
      <c r="F1200" s="305"/>
      <c r="G1200" s="305"/>
      <c r="H1200" s="305"/>
      <c r="I1200" s="306"/>
      <c r="J1200" s="305"/>
      <c r="K1200" s="305"/>
    </row>
    <row r="1201" spans="2:12" ht="26.4" x14ac:dyDescent="0.25">
      <c r="B1201" s="242" t="s">
        <v>371</v>
      </c>
      <c r="C1201" s="15" t="s">
        <v>461</v>
      </c>
      <c r="D1201" s="305"/>
      <c r="E1201" s="305"/>
      <c r="F1201" s="305"/>
      <c r="G1201" s="305"/>
      <c r="H1201" s="305"/>
      <c r="I1201" s="305"/>
      <c r="J1201" s="305"/>
      <c r="K1201" s="305"/>
      <c r="L1201" s="305"/>
    </row>
    <row r="1202" spans="2:12" x14ac:dyDescent="0.25">
      <c r="B1202" s="242" t="s">
        <v>372</v>
      </c>
      <c r="C1202" s="107">
        <v>1088</v>
      </c>
      <c r="D1202" s="601" t="s">
        <v>385</v>
      </c>
      <c r="E1202" s="602"/>
      <c r="F1202" s="602"/>
      <c r="G1202" s="602"/>
      <c r="H1202" s="602"/>
      <c r="I1202" s="602"/>
      <c r="J1202" s="602"/>
      <c r="K1202" s="602"/>
      <c r="L1202" s="603"/>
    </row>
    <row r="1203" spans="2:12" ht="13.2" customHeight="1" x14ac:dyDescent="0.25">
      <c r="B1203" s="242" t="s">
        <v>373</v>
      </c>
      <c r="C1203" s="107">
        <v>11001</v>
      </c>
      <c r="D1203" s="592" t="s">
        <v>800</v>
      </c>
      <c r="E1203" s="592" t="s">
        <v>801</v>
      </c>
      <c r="F1203" s="595" t="s">
        <v>802</v>
      </c>
      <c r="G1203" s="595" t="s">
        <v>803</v>
      </c>
      <c r="H1203" s="595" t="s">
        <v>804</v>
      </c>
      <c r="I1203" s="592" t="s">
        <v>805</v>
      </c>
      <c r="J1203" s="592" t="s">
        <v>390</v>
      </c>
      <c r="K1203" s="592" t="s">
        <v>390</v>
      </c>
      <c r="L1203" s="302"/>
    </row>
    <row r="1204" spans="2:12" ht="52.8" x14ac:dyDescent="0.25">
      <c r="B1204" s="242" t="s">
        <v>374</v>
      </c>
      <c r="C1204" s="107" t="s">
        <v>494</v>
      </c>
      <c r="D1204" s="593"/>
      <c r="E1204" s="593"/>
      <c r="F1204" s="596"/>
      <c r="G1204" s="596"/>
      <c r="H1204" s="596"/>
      <c r="I1204" s="593"/>
      <c r="J1204" s="593"/>
      <c r="K1204" s="593"/>
      <c r="L1204" s="303"/>
    </row>
    <row r="1205" spans="2:12" ht="66" x14ac:dyDescent="0.25">
      <c r="B1205" s="242" t="s">
        <v>376</v>
      </c>
      <c r="C1205" s="170" t="s">
        <v>917</v>
      </c>
      <c r="D1205" s="593"/>
      <c r="E1205" s="593"/>
      <c r="F1205" s="596"/>
      <c r="G1205" s="596"/>
      <c r="H1205" s="596"/>
      <c r="I1205" s="593"/>
      <c r="J1205" s="593"/>
      <c r="K1205" s="593"/>
      <c r="L1205" s="303"/>
    </row>
    <row r="1206" spans="2:12" x14ac:dyDescent="0.25">
      <c r="B1206" s="242" t="s">
        <v>378</v>
      </c>
      <c r="C1206" s="170" t="s">
        <v>379</v>
      </c>
      <c r="D1206" s="593"/>
      <c r="E1206" s="593"/>
      <c r="F1206" s="596"/>
      <c r="G1206" s="596"/>
      <c r="H1206" s="596"/>
      <c r="I1206" s="593"/>
      <c r="J1206" s="593"/>
      <c r="K1206" s="593"/>
      <c r="L1206" s="303"/>
    </row>
    <row r="1207" spans="2:12" ht="26.4" x14ac:dyDescent="0.25">
      <c r="B1207" s="242" t="s">
        <v>404</v>
      </c>
      <c r="C1207" s="170" t="s">
        <v>455</v>
      </c>
      <c r="D1207" s="593"/>
      <c r="E1207" s="593"/>
      <c r="F1207" s="596"/>
      <c r="G1207" s="596"/>
      <c r="H1207" s="596"/>
      <c r="I1207" s="593"/>
      <c r="J1207" s="593"/>
      <c r="K1207" s="593"/>
      <c r="L1207" s="303"/>
    </row>
    <row r="1208" spans="2:12" x14ac:dyDescent="0.25">
      <c r="B1208" s="601" t="s">
        <v>382</v>
      </c>
      <c r="C1208" s="603"/>
      <c r="D1208" s="594"/>
      <c r="E1208" s="594"/>
      <c r="F1208" s="597"/>
      <c r="G1208" s="597"/>
      <c r="H1208" s="597"/>
      <c r="I1208" s="594"/>
      <c r="J1208" s="594"/>
      <c r="K1208" s="594"/>
      <c r="L1208" s="304"/>
    </row>
    <row r="1209" spans="2:12" ht="13.2" customHeight="1" x14ac:dyDescent="0.25">
      <c r="B1209" s="660" t="s">
        <v>918</v>
      </c>
      <c r="C1209" s="661"/>
      <c r="D1209" s="20">
        <v>369</v>
      </c>
      <c r="E1209" s="20">
        <v>700</v>
      </c>
      <c r="F1209" s="20">
        <v>0</v>
      </c>
      <c r="G1209" s="20">
        <v>400</v>
      </c>
      <c r="H1209" s="20">
        <v>600</v>
      </c>
      <c r="I1209" s="20">
        <v>700</v>
      </c>
      <c r="J1209" s="20">
        <v>700</v>
      </c>
      <c r="K1209" s="20">
        <v>700</v>
      </c>
      <c r="L1209" s="191"/>
    </row>
    <row r="1210" spans="2:12" ht="13.2" customHeight="1" x14ac:dyDescent="0.25">
      <c r="B1210" s="660" t="s">
        <v>859</v>
      </c>
      <c r="C1210" s="661" t="s">
        <v>859</v>
      </c>
      <c r="D1210" s="20">
        <v>353</v>
      </c>
      <c r="E1210" s="20">
        <v>0</v>
      </c>
      <c r="F1210" s="20">
        <v>0</v>
      </c>
      <c r="G1210" s="20">
        <v>368</v>
      </c>
      <c r="H1210" s="20">
        <v>552</v>
      </c>
      <c r="I1210" s="20">
        <v>644</v>
      </c>
      <c r="J1210" s="20">
        <v>644</v>
      </c>
      <c r="K1210" s="20">
        <v>644</v>
      </c>
      <c r="L1210" s="191"/>
    </row>
    <row r="1211" spans="2:12" x14ac:dyDescent="0.25">
      <c r="B1211" s="188" t="s">
        <v>860</v>
      </c>
      <c r="C1211" s="188" t="s">
        <v>860</v>
      </c>
      <c r="D1211" s="20">
        <v>16</v>
      </c>
      <c r="E1211" s="20">
        <v>0</v>
      </c>
      <c r="F1211" s="20">
        <v>0</v>
      </c>
      <c r="G1211" s="20">
        <v>32</v>
      </c>
      <c r="H1211" s="20">
        <v>48</v>
      </c>
      <c r="I1211" s="20">
        <v>56</v>
      </c>
      <c r="J1211" s="20">
        <v>56</v>
      </c>
      <c r="K1211" s="20">
        <v>56</v>
      </c>
      <c r="L1211" s="191"/>
    </row>
    <row r="1212" spans="2:12" ht="23.4" customHeight="1" x14ac:dyDescent="0.25">
      <c r="B1212" s="662" t="s">
        <v>1176</v>
      </c>
      <c r="C1212" s="663"/>
      <c r="D1212" s="20">
        <v>24</v>
      </c>
      <c r="E1212" s="20">
        <v>70</v>
      </c>
      <c r="F1212" s="20"/>
      <c r="G1212" s="20">
        <v>40</v>
      </c>
      <c r="H1212" s="20">
        <v>60</v>
      </c>
      <c r="I1212" s="20">
        <v>70</v>
      </c>
      <c r="J1212" s="20">
        <v>70</v>
      </c>
      <c r="K1212" s="20">
        <v>70</v>
      </c>
      <c r="L1212" s="191"/>
    </row>
    <row r="1213" spans="2:12" ht="39.6" customHeight="1" x14ac:dyDescent="0.25">
      <c r="B1213" s="662" t="s">
        <v>1177</v>
      </c>
      <c r="C1213" s="663"/>
      <c r="D1213" s="20">
        <v>100</v>
      </c>
      <c r="E1213" s="20">
        <v>100</v>
      </c>
      <c r="F1213" s="20">
        <v>100</v>
      </c>
      <c r="G1213" s="20">
        <v>100</v>
      </c>
      <c r="H1213" s="20">
        <v>100</v>
      </c>
      <c r="I1213" s="20">
        <v>100</v>
      </c>
      <c r="J1213" s="20">
        <v>100</v>
      </c>
      <c r="K1213" s="20">
        <v>100</v>
      </c>
      <c r="L1213" s="191"/>
    </row>
    <row r="1214" spans="2:12" ht="13.2" customHeight="1" x14ac:dyDescent="0.25">
      <c r="B1214" s="507" t="s">
        <v>1178</v>
      </c>
      <c r="C1214" s="508"/>
      <c r="D1214" s="20">
        <v>60</v>
      </c>
      <c r="E1214" s="20">
        <v>60</v>
      </c>
      <c r="F1214" s="20">
        <v>60</v>
      </c>
      <c r="G1214" s="20">
        <v>60</v>
      </c>
      <c r="H1214" s="20">
        <v>60</v>
      </c>
      <c r="I1214" s="20">
        <v>60</v>
      </c>
      <c r="J1214" s="20">
        <v>60</v>
      </c>
      <c r="K1214" s="20">
        <v>60</v>
      </c>
      <c r="L1214" s="191"/>
    </row>
    <row r="1215" spans="2:12" ht="13.2" customHeight="1" x14ac:dyDescent="0.25">
      <c r="B1215" s="662" t="s">
        <v>919</v>
      </c>
      <c r="C1215" s="663" t="s">
        <v>919</v>
      </c>
      <c r="D1215" s="20" t="s">
        <v>961</v>
      </c>
      <c r="E1215" s="20" t="s">
        <v>961</v>
      </c>
      <c r="F1215" s="20">
        <v>0</v>
      </c>
      <c r="G1215" s="20" t="s">
        <v>961</v>
      </c>
      <c r="H1215" s="20" t="s">
        <v>961</v>
      </c>
      <c r="I1215" s="20" t="s">
        <v>961</v>
      </c>
      <c r="J1215" s="20" t="s">
        <v>961</v>
      </c>
      <c r="K1215" s="20" t="s">
        <v>961</v>
      </c>
      <c r="L1215" s="191"/>
    </row>
    <row r="1216" spans="2:12" x14ac:dyDescent="0.25">
      <c r="B1216" s="608" t="s">
        <v>384</v>
      </c>
      <c r="C1216" s="609"/>
      <c r="D1216" s="87">
        <v>30662.48</v>
      </c>
      <c r="E1216" s="87">
        <v>63875</v>
      </c>
      <c r="F1216" s="87"/>
      <c r="G1216" s="87">
        <v>36500</v>
      </c>
      <c r="H1216" s="87">
        <v>54750</v>
      </c>
      <c r="I1216" s="87">
        <v>63875</v>
      </c>
      <c r="J1216" s="87">
        <v>63875</v>
      </c>
      <c r="K1216" s="87">
        <v>63875</v>
      </c>
      <c r="L1216" s="191"/>
    </row>
    <row r="1217" spans="1:12" s="253" customFormat="1" ht="14.4" x14ac:dyDescent="0.3">
      <c r="A1217" s="367"/>
    </row>
    <row r="1218" spans="1:12" ht="26.4" x14ac:dyDescent="0.25">
      <c r="B1218" s="242" t="s">
        <v>370</v>
      </c>
      <c r="C1218" s="170">
        <v>104016</v>
      </c>
      <c r="D1218" s="117"/>
      <c r="E1218" s="117"/>
      <c r="F1218" s="117"/>
      <c r="G1218" s="117"/>
    </row>
    <row r="1219" spans="1:12" ht="26.4" x14ac:dyDescent="0.25">
      <c r="B1219" s="242" t="s">
        <v>371</v>
      </c>
      <c r="C1219" s="103" t="s">
        <v>461</v>
      </c>
      <c r="D1219" s="117"/>
      <c r="E1219" s="117"/>
      <c r="F1219" s="117"/>
      <c r="G1219" s="117"/>
    </row>
    <row r="1220" spans="1:12" x14ac:dyDescent="0.25">
      <c r="B1220" s="242" t="s">
        <v>372</v>
      </c>
      <c r="C1220" s="15">
        <v>1088</v>
      </c>
      <c r="D1220" s="117"/>
      <c r="E1220" s="117"/>
      <c r="F1220" s="117"/>
      <c r="G1220" s="117"/>
    </row>
    <row r="1221" spans="1:12" x14ac:dyDescent="0.25">
      <c r="B1221" s="242" t="s">
        <v>373</v>
      </c>
      <c r="C1221" s="170">
        <v>11002</v>
      </c>
      <c r="D1221" s="601" t="s">
        <v>385</v>
      </c>
      <c r="E1221" s="602"/>
      <c r="F1221" s="602"/>
      <c r="G1221" s="602"/>
      <c r="H1221" s="602"/>
      <c r="I1221" s="602"/>
      <c r="J1221" s="602"/>
      <c r="K1221" s="602"/>
      <c r="L1221" s="603"/>
    </row>
    <row r="1222" spans="1:12" ht="13.2" customHeight="1" x14ac:dyDescent="0.25">
      <c r="B1222" s="242" t="s">
        <v>374</v>
      </c>
      <c r="C1222" s="170" t="s">
        <v>495</v>
      </c>
      <c r="D1222" s="592" t="s">
        <v>800</v>
      </c>
      <c r="E1222" s="592" t="s">
        <v>801</v>
      </c>
      <c r="F1222" s="595" t="s">
        <v>802</v>
      </c>
      <c r="G1222" s="595" t="s">
        <v>803</v>
      </c>
      <c r="H1222" s="595" t="s">
        <v>804</v>
      </c>
      <c r="I1222" s="592" t="s">
        <v>805</v>
      </c>
      <c r="J1222" s="592" t="s">
        <v>390</v>
      </c>
      <c r="K1222" s="592" t="s">
        <v>390</v>
      </c>
      <c r="L1222" s="302"/>
    </row>
    <row r="1223" spans="1:12" ht="66" x14ac:dyDescent="0.25">
      <c r="B1223" s="242" t="s">
        <v>376</v>
      </c>
      <c r="C1223" s="170" t="s">
        <v>496</v>
      </c>
      <c r="D1223" s="593"/>
      <c r="E1223" s="593"/>
      <c r="F1223" s="596"/>
      <c r="G1223" s="596"/>
      <c r="H1223" s="596"/>
      <c r="I1223" s="593"/>
      <c r="J1223" s="593"/>
      <c r="K1223" s="593"/>
      <c r="L1223" s="303"/>
    </row>
    <row r="1224" spans="1:12" x14ac:dyDescent="0.25">
      <c r="B1224" s="242" t="s">
        <v>378</v>
      </c>
      <c r="C1224" s="170" t="s">
        <v>379</v>
      </c>
      <c r="D1224" s="593"/>
      <c r="E1224" s="593"/>
      <c r="F1224" s="596"/>
      <c r="G1224" s="596"/>
      <c r="H1224" s="596"/>
      <c r="I1224" s="593"/>
      <c r="J1224" s="593"/>
      <c r="K1224" s="593"/>
      <c r="L1224" s="303"/>
    </row>
    <row r="1225" spans="1:12" ht="39.6" x14ac:dyDescent="0.25">
      <c r="B1225" s="242" t="s">
        <v>404</v>
      </c>
      <c r="C1225" s="170" t="s">
        <v>497</v>
      </c>
      <c r="D1225" s="593"/>
      <c r="E1225" s="593"/>
      <c r="F1225" s="596"/>
      <c r="G1225" s="596"/>
      <c r="H1225" s="596"/>
      <c r="I1225" s="593"/>
      <c r="J1225" s="593"/>
      <c r="K1225" s="593"/>
      <c r="L1225" s="303"/>
    </row>
    <row r="1226" spans="1:12" x14ac:dyDescent="0.25">
      <c r="B1226" s="601" t="s">
        <v>382</v>
      </c>
      <c r="C1226" s="603"/>
      <c r="D1226" s="593"/>
      <c r="E1226" s="593"/>
      <c r="F1226" s="596"/>
      <c r="G1226" s="596"/>
      <c r="H1226" s="596"/>
      <c r="I1226" s="593"/>
      <c r="J1226" s="593"/>
      <c r="K1226" s="593"/>
      <c r="L1226" s="303"/>
    </row>
    <row r="1227" spans="1:12" x14ac:dyDescent="0.25">
      <c r="B1227" s="658"/>
      <c r="C1227" s="659"/>
      <c r="D1227" s="288"/>
      <c r="E1227" s="288"/>
      <c r="F1227" s="313"/>
      <c r="G1227" s="313"/>
      <c r="H1227" s="313"/>
      <c r="I1227" s="288"/>
      <c r="J1227" s="288"/>
      <c r="K1227" s="288"/>
      <c r="L1227" s="304"/>
    </row>
    <row r="1228" spans="1:12" ht="13.2" customHeight="1" x14ac:dyDescent="0.25">
      <c r="B1228" s="658" t="str">
        <f>'[2]Հավելված 3 Մաս 4'!C44</f>
        <v>îáÝ³í³×³éÝ»ñÇ ÃÇí, Ñ³ï</v>
      </c>
      <c r="C1228" s="659"/>
      <c r="D1228" s="81">
        <v>10</v>
      </c>
      <c r="E1228" s="81">
        <v>10</v>
      </c>
      <c r="F1228" s="81"/>
      <c r="G1228" s="81">
        <v>3</v>
      </c>
      <c r="H1228" s="191">
        <v>8</v>
      </c>
      <c r="I1228" s="192">
        <v>10</v>
      </c>
      <c r="J1228" s="191">
        <v>10</v>
      </c>
      <c r="K1228" s="191">
        <v>10</v>
      </c>
      <c r="L1228" s="191"/>
    </row>
    <row r="1229" spans="1:12" ht="13.2" customHeight="1" x14ac:dyDescent="0.25">
      <c r="B1229" s="658" t="str">
        <f>'[2]Հավելված 3 Մաս 4'!C45</f>
        <v>Î³½Ù³Ï»ñåíáÕ ïáÝ³í³×³éÝ»ñÇÝ Ù³ëÝ³ÏóáÕ Ï³½Ù³Ï»ñåáõÃÛáõÝÝ»ñÇ ù³Ý³Ï, Ñ³ï</v>
      </c>
      <c r="C1229" s="659"/>
      <c r="D1229" s="81">
        <v>40</v>
      </c>
      <c r="E1229" s="81">
        <v>40</v>
      </c>
      <c r="F1229" s="81"/>
      <c r="G1229" s="81">
        <v>40</v>
      </c>
      <c r="H1229" s="191">
        <v>40</v>
      </c>
      <c r="I1229" s="192">
        <v>40</v>
      </c>
      <c r="J1229" s="191">
        <v>40</v>
      </c>
      <c r="K1229" s="191">
        <v>40</v>
      </c>
      <c r="L1229" s="191"/>
    </row>
    <row r="1230" spans="1:12" ht="31.95" customHeight="1" x14ac:dyDescent="0.25">
      <c r="B1230" s="658" t="str">
        <f>'[2]Հավելված 3 Մաս 4'!C46</f>
        <v>²ßË³ï³ÝùÇ ïáÝ³í³×³éÇ Ï³½Ù³Ï»ñåÙ³Ý Ñ³Ù³å³ï³ëË³ÝáõÃÛáõÝÁ ï»ËÝÇÏ³Ï³Ý ³é³ç³¹ñ³ÝùÝ»ñÇ å³Ñ³ÝçÝ»ñÇÝ, ïáÏáë</v>
      </c>
      <c r="C1230" s="659"/>
      <c r="D1230" s="81">
        <v>100</v>
      </c>
      <c r="E1230" s="81">
        <v>100</v>
      </c>
      <c r="F1230" s="81"/>
      <c r="G1230" s="81">
        <v>100</v>
      </c>
      <c r="H1230" s="191">
        <v>100</v>
      </c>
      <c r="I1230" s="192">
        <v>100</v>
      </c>
      <c r="J1230" s="191">
        <v>100</v>
      </c>
      <c r="K1230" s="191">
        <v>100</v>
      </c>
      <c r="L1230" s="191"/>
    </row>
    <row r="1231" spans="1:12" ht="36" customHeight="1" x14ac:dyDescent="0.25">
      <c r="B1231" s="658" t="str">
        <f>'[2]Հավելված 3 Մաս 4'!C47</f>
        <v>²ßË³ï³ÝùÇ ïáÝ³í³×³éÝ»ñÇ Ï³½Ù³Ï»ñåÙ³Ý  ³Ùë³Ï³Ý Ñ³×³Ë³Ï³ÝáõÃÛáõÝ, ³Ý·³Ù</v>
      </c>
      <c r="C1231" s="659"/>
      <c r="D1231" s="81">
        <v>1</v>
      </c>
      <c r="E1231" s="81">
        <v>1</v>
      </c>
      <c r="F1231" s="81"/>
      <c r="G1231" s="81">
        <v>1</v>
      </c>
      <c r="H1231" s="191">
        <v>1</v>
      </c>
      <c r="I1231" s="192">
        <v>1</v>
      </c>
      <c r="J1231" s="191">
        <v>1</v>
      </c>
      <c r="K1231" s="191">
        <v>1</v>
      </c>
      <c r="L1231" s="191"/>
    </row>
    <row r="1232" spans="1:12" ht="13.2" customHeight="1" x14ac:dyDescent="0.25">
      <c r="B1232" s="606" t="s">
        <v>384</v>
      </c>
      <c r="C1232" s="607"/>
      <c r="D1232" s="121">
        <v>6900</v>
      </c>
      <c r="E1232" s="121">
        <v>7000</v>
      </c>
      <c r="F1232" s="87">
        <v>0</v>
      </c>
      <c r="G1232" s="87">
        <v>2100</v>
      </c>
      <c r="H1232" s="87">
        <v>5600</v>
      </c>
      <c r="I1232" s="87">
        <v>7000</v>
      </c>
      <c r="J1232" s="87">
        <v>7000</v>
      </c>
      <c r="K1232" s="87">
        <v>7000</v>
      </c>
      <c r="L1232" s="191"/>
    </row>
    <row r="1233" spans="1:12" x14ac:dyDescent="0.25">
      <c r="B1233" s="170"/>
      <c r="C1233" s="170"/>
      <c r="D1233" s="170"/>
      <c r="E1233" s="170"/>
      <c r="F1233" s="170"/>
      <c r="G1233" s="170"/>
      <c r="H1233" s="191"/>
      <c r="I1233" s="192"/>
      <c r="J1233" s="191"/>
      <c r="K1233" s="191"/>
      <c r="L1233" s="191"/>
    </row>
    <row r="1234" spans="1:12" s="253" customFormat="1" ht="14.4" x14ac:dyDescent="0.3">
      <c r="A1234" s="367"/>
    </row>
    <row r="1235" spans="1:12" x14ac:dyDescent="0.25">
      <c r="B1235" s="242" t="s">
        <v>369</v>
      </c>
      <c r="C1235" s="170" t="s">
        <v>416</v>
      </c>
      <c r="D1235" s="117"/>
      <c r="E1235" s="117"/>
      <c r="F1235" s="117"/>
      <c r="G1235" s="117"/>
    </row>
    <row r="1236" spans="1:12" ht="26.4" x14ac:dyDescent="0.25">
      <c r="B1236" s="242" t="s">
        <v>370</v>
      </c>
      <c r="C1236" s="103">
        <v>104016</v>
      </c>
      <c r="D1236" s="117"/>
      <c r="E1236" s="117"/>
      <c r="F1236" s="117"/>
      <c r="G1236" s="117"/>
    </row>
    <row r="1237" spans="1:12" ht="26.4" x14ac:dyDescent="0.25">
      <c r="B1237" s="242" t="s">
        <v>371</v>
      </c>
      <c r="C1237" s="15" t="s">
        <v>461</v>
      </c>
      <c r="D1237" s="117"/>
      <c r="E1237" s="117"/>
      <c r="F1237" s="117"/>
      <c r="G1237" s="117"/>
    </row>
    <row r="1238" spans="1:12" x14ac:dyDescent="0.25">
      <c r="B1238" s="242" t="s">
        <v>372</v>
      </c>
      <c r="C1238" s="107">
        <v>1088</v>
      </c>
      <c r="D1238" s="601" t="s">
        <v>385</v>
      </c>
      <c r="E1238" s="602"/>
      <c r="F1238" s="602"/>
      <c r="G1238" s="602"/>
      <c r="H1238" s="602"/>
      <c r="I1238" s="602"/>
      <c r="J1238" s="602"/>
      <c r="K1238" s="602"/>
      <c r="L1238" s="603"/>
    </row>
    <row r="1239" spans="1:12" ht="13.2" customHeight="1" x14ac:dyDescent="0.25">
      <c r="B1239" s="242" t="s">
        <v>373</v>
      </c>
      <c r="C1239" s="107">
        <v>11004</v>
      </c>
      <c r="D1239" s="592" t="s">
        <v>800</v>
      </c>
      <c r="E1239" s="592" t="s">
        <v>801</v>
      </c>
      <c r="F1239" s="595" t="s">
        <v>802</v>
      </c>
      <c r="G1239" s="595" t="s">
        <v>803</v>
      </c>
      <c r="H1239" s="595" t="s">
        <v>804</v>
      </c>
      <c r="I1239" s="592" t="s">
        <v>805</v>
      </c>
      <c r="J1239" s="592" t="s">
        <v>390</v>
      </c>
      <c r="K1239" s="592" t="s">
        <v>390</v>
      </c>
      <c r="L1239" s="302"/>
    </row>
    <row r="1240" spans="1:12" ht="52.8" x14ac:dyDescent="0.25">
      <c r="B1240" s="242" t="s">
        <v>374</v>
      </c>
      <c r="C1240" s="170" t="s">
        <v>498</v>
      </c>
      <c r="D1240" s="593"/>
      <c r="E1240" s="593"/>
      <c r="F1240" s="596"/>
      <c r="G1240" s="596"/>
      <c r="H1240" s="596"/>
      <c r="I1240" s="593"/>
      <c r="J1240" s="593"/>
      <c r="K1240" s="593"/>
      <c r="L1240" s="303"/>
    </row>
    <row r="1241" spans="1:12" ht="66" x14ac:dyDescent="0.25">
      <c r="B1241" s="242" t="s">
        <v>376</v>
      </c>
      <c r="C1241" s="170" t="s">
        <v>499</v>
      </c>
      <c r="D1241" s="593"/>
      <c r="E1241" s="593"/>
      <c r="F1241" s="596"/>
      <c r="G1241" s="596"/>
      <c r="H1241" s="596"/>
      <c r="I1241" s="593"/>
      <c r="J1241" s="593"/>
      <c r="K1241" s="593"/>
      <c r="L1241" s="303"/>
    </row>
    <row r="1242" spans="1:12" x14ac:dyDescent="0.25">
      <c r="B1242" s="242" t="s">
        <v>378</v>
      </c>
      <c r="C1242" s="170" t="s">
        <v>379</v>
      </c>
      <c r="D1242" s="593"/>
      <c r="E1242" s="593"/>
      <c r="F1242" s="596"/>
      <c r="G1242" s="596"/>
      <c r="H1242" s="596"/>
      <c r="I1242" s="593"/>
      <c r="J1242" s="593"/>
      <c r="K1242" s="593"/>
      <c r="L1242" s="303"/>
    </row>
    <row r="1243" spans="1:12" ht="26.4" x14ac:dyDescent="0.25">
      <c r="B1243" s="242" t="s">
        <v>404</v>
      </c>
      <c r="C1243" s="170" t="s">
        <v>455</v>
      </c>
      <c r="D1243" s="593"/>
      <c r="E1243" s="593"/>
      <c r="F1243" s="596"/>
      <c r="G1243" s="596"/>
      <c r="H1243" s="596"/>
      <c r="I1243" s="593"/>
      <c r="J1243" s="593"/>
      <c r="K1243" s="593"/>
      <c r="L1243" s="303"/>
    </row>
    <row r="1244" spans="1:12" x14ac:dyDescent="0.25">
      <c r="B1244" s="259" t="s">
        <v>382</v>
      </c>
      <c r="C1244" s="260"/>
      <c r="D1244" s="594"/>
      <c r="E1244" s="594"/>
      <c r="F1244" s="597"/>
      <c r="G1244" s="597"/>
      <c r="H1244" s="597"/>
      <c r="I1244" s="594"/>
      <c r="J1244" s="594"/>
      <c r="K1244" s="594"/>
      <c r="L1244" s="304"/>
    </row>
    <row r="1245" spans="1:12" x14ac:dyDescent="0.25">
      <c r="B1245" s="658" t="s">
        <v>500</v>
      </c>
      <c r="C1245" s="659"/>
      <c r="D1245" s="81">
        <v>79</v>
      </c>
      <c r="E1245" s="81">
        <v>50</v>
      </c>
      <c r="F1245" s="81">
        <v>10</v>
      </c>
      <c r="G1245" s="81">
        <v>50</v>
      </c>
      <c r="H1245" s="191">
        <v>80</v>
      </c>
      <c r="I1245" s="192">
        <v>100</v>
      </c>
      <c r="J1245" s="191">
        <v>110</v>
      </c>
      <c r="K1245" s="191">
        <v>120</v>
      </c>
      <c r="L1245" s="191"/>
    </row>
    <row r="1246" spans="1:12" x14ac:dyDescent="0.25">
      <c r="B1246" s="658" t="s">
        <v>859</v>
      </c>
      <c r="C1246" s="659" t="s">
        <v>859</v>
      </c>
      <c r="D1246" s="81">
        <v>45</v>
      </c>
      <c r="E1246" s="81">
        <v>0</v>
      </c>
      <c r="F1246" s="81">
        <v>5</v>
      </c>
      <c r="G1246" s="81">
        <v>26</v>
      </c>
      <c r="H1246" s="191">
        <v>41</v>
      </c>
      <c r="I1246" s="192">
        <v>52</v>
      </c>
      <c r="J1246" s="191">
        <v>57</v>
      </c>
      <c r="K1246" s="191">
        <v>62</v>
      </c>
      <c r="L1246" s="191"/>
    </row>
    <row r="1247" spans="1:12" x14ac:dyDescent="0.25">
      <c r="B1247" s="658" t="s">
        <v>860</v>
      </c>
      <c r="C1247" s="659" t="s">
        <v>860</v>
      </c>
      <c r="D1247" s="81">
        <v>34</v>
      </c>
      <c r="E1247" s="81">
        <v>0</v>
      </c>
      <c r="F1247" s="81">
        <v>5</v>
      </c>
      <c r="G1247" s="81">
        <v>24</v>
      </c>
      <c r="H1247" s="191">
        <v>39</v>
      </c>
      <c r="I1247" s="192">
        <v>48</v>
      </c>
      <c r="J1247" s="191">
        <v>53</v>
      </c>
      <c r="K1247" s="191">
        <v>58</v>
      </c>
      <c r="L1247" s="191"/>
    </row>
    <row r="1248" spans="1:12" ht="13.2" customHeight="1" x14ac:dyDescent="0.25">
      <c r="B1248" s="664" t="s">
        <v>1179</v>
      </c>
      <c r="C1248" s="665"/>
      <c r="D1248" s="88">
        <v>10</v>
      </c>
      <c r="E1248" s="88">
        <v>13</v>
      </c>
      <c r="F1248" s="88">
        <v>2</v>
      </c>
      <c r="G1248" s="88">
        <v>12</v>
      </c>
      <c r="H1248" s="192">
        <v>20</v>
      </c>
      <c r="I1248" s="192">
        <v>25</v>
      </c>
      <c r="J1248" s="192">
        <v>27</v>
      </c>
      <c r="K1248" s="192">
        <v>30</v>
      </c>
      <c r="L1248" s="191"/>
    </row>
    <row r="1249" spans="1:12" ht="13.2" customHeight="1" x14ac:dyDescent="0.25">
      <c r="B1249" s="664" t="s">
        <v>501</v>
      </c>
      <c r="C1249" s="665" t="s">
        <v>501</v>
      </c>
      <c r="D1249" s="88">
        <v>100</v>
      </c>
      <c r="E1249" s="88">
        <v>100</v>
      </c>
      <c r="F1249" s="88">
        <v>100</v>
      </c>
      <c r="G1249" s="88">
        <v>100</v>
      </c>
      <c r="H1249" s="192">
        <v>100</v>
      </c>
      <c r="I1249" s="192">
        <v>100</v>
      </c>
      <c r="J1249" s="192">
        <v>100</v>
      </c>
      <c r="K1249" s="192">
        <v>100</v>
      </c>
      <c r="L1249" s="191"/>
    </row>
    <row r="1250" spans="1:12" ht="25.8" customHeight="1" x14ac:dyDescent="0.25">
      <c r="B1250" s="664" t="s">
        <v>1180</v>
      </c>
      <c r="C1250" s="665"/>
      <c r="D1250" s="88">
        <v>80</v>
      </c>
      <c r="E1250" s="88">
        <v>80</v>
      </c>
      <c r="F1250" s="88">
        <v>80</v>
      </c>
      <c r="G1250" s="88">
        <v>80</v>
      </c>
      <c r="H1250" s="192">
        <v>80</v>
      </c>
      <c r="I1250" s="192">
        <v>80</v>
      </c>
      <c r="J1250" s="192">
        <v>80</v>
      </c>
      <c r="K1250" s="192">
        <v>80</v>
      </c>
      <c r="L1250" s="191"/>
    </row>
    <row r="1251" spans="1:12" ht="13.2" customHeight="1" x14ac:dyDescent="0.25">
      <c r="B1251" s="664" t="s">
        <v>1181</v>
      </c>
      <c r="C1251" s="665"/>
      <c r="D1251" s="88">
        <v>60</v>
      </c>
      <c r="E1251" s="88">
        <v>60</v>
      </c>
      <c r="F1251" s="88">
        <v>60</v>
      </c>
      <c r="G1251" s="88">
        <v>60</v>
      </c>
      <c r="H1251" s="192">
        <v>60</v>
      </c>
      <c r="I1251" s="192">
        <v>60</v>
      </c>
      <c r="J1251" s="192">
        <v>60</v>
      </c>
      <c r="K1251" s="192">
        <v>60</v>
      </c>
      <c r="L1251" s="191"/>
    </row>
    <row r="1252" spans="1:12" x14ac:dyDescent="0.25">
      <c r="B1252" s="664" t="s">
        <v>502</v>
      </c>
      <c r="C1252" s="665" t="s">
        <v>502</v>
      </c>
      <c r="D1252" s="88">
        <v>24</v>
      </c>
      <c r="E1252" s="88">
        <v>24</v>
      </c>
      <c r="F1252" s="88">
        <v>24</v>
      </c>
      <c r="G1252" s="88">
        <v>24</v>
      </c>
      <c r="H1252" s="192">
        <v>24</v>
      </c>
      <c r="I1252" s="192">
        <v>24</v>
      </c>
      <c r="J1252" s="192">
        <v>24</v>
      </c>
      <c r="K1252" s="192">
        <v>24</v>
      </c>
      <c r="L1252" s="191"/>
    </row>
    <row r="1253" spans="1:12" x14ac:dyDescent="0.25">
      <c r="B1253" s="606" t="s">
        <v>384</v>
      </c>
      <c r="C1253" s="607"/>
      <c r="D1253" s="121">
        <v>8248</v>
      </c>
      <c r="E1253" s="121">
        <v>10000</v>
      </c>
      <c r="F1253" s="87">
        <v>6000</v>
      </c>
      <c r="G1253" s="87">
        <v>10000</v>
      </c>
      <c r="H1253" s="87">
        <v>16000</v>
      </c>
      <c r="I1253" s="87">
        <v>20000</v>
      </c>
      <c r="J1253" s="87">
        <v>22000</v>
      </c>
      <c r="K1253" s="87">
        <v>24000</v>
      </c>
      <c r="L1253" s="191"/>
    </row>
    <row r="1254" spans="1:12" s="253" customFormat="1" ht="14.4" x14ac:dyDescent="0.3">
      <c r="A1254" s="367"/>
    </row>
    <row r="1255" spans="1:12" x14ac:dyDescent="0.25">
      <c r="B1255" s="242" t="s">
        <v>369</v>
      </c>
      <c r="C1255" s="170" t="s">
        <v>416</v>
      </c>
      <c r="D1255" s="117"/>
      <c r="E1255" s="117"/>
      <c r="F1255" s="117"/>
      <c r="G1255" s="117"/>
    </row>
    <row r="1256" spans="1:12" ht="26.4" x14ac:dyDescent="0.25">
      <c r="B1256" s="242" t="s">
        <v>370</v>
      </c>
      <c r="C1256" s="103">
        <v>104016</v>
      </c>
      <c r="D1256" s="117"/>
      <c r="E1256" s="117"/>
      <c r="F1256" s="117"/>
      <c r="G1256" s="117"/>
    </row>
    <row r="1257" spans="1:12" ht="26.4" x14ac:dyDescent="0.25">
      <c r="B1257" s="242" t="s">
        <v>371</v>
      </c>
      <c r="C1257" s="15" t="s">
        <v>461</v>
      </c>
      <c r="D1257" s="117"/>
      <c r="E1257" s="117"/>
      <c r="F1257" s="117"/>
      <c r="G1257" s="117"/>
    </row>
    <row r="1258" spans="1:12" x14ac:dyDescent="0.25">
      <c r="B1258" s="242" t="s">
        <v>372</v>
      </c>
      <c r="C1258" s="107">
        <v>1088</v>
      </c>
      <c r="D1258" s="601" t="s">
        <v>385</v>
      </c>
      <c r="E1258" s="602"/>
      <c r="F1258" s="602"/>
      <c r="G1258" s="602"/>
      <c r="H1258" s="602"/>
      <c r="I1258" s="602"/>
      <c r="J1258" s="602"/>
      <c r="K1258" s="602"/>
      <c r="L1258" s="603"/>
    </row>
    <row r="1259" spans="1:12" ht="13.2" customHeight="1" x14ac:dyDescent="0.25">
      <c r="B1259" s="242" t="s">
        <v>373</v>
      </c>
      <c r="C1259" s="107">
        <v>11006</v>
      </c>
      <c r="D1259" s="592" t="s">
        <v>800</v>
      </c>
      <c r="E1259" s="592" t="s">
        <v>801</v>
      </c>
      <c r="F1259" s="595" t="s">
        <v>802</v>
      </c>
      <c r="G1259" s="595" t="s">
        <v>803</v>
      </c>
      <c r="H1259" s="595" t="s">
        <v>804</v>
      </c>
      <c r="I1259" s="592" t="s">
        <v>805</v>
      </c>
      <c r="J1259" s="592" t="s">
        <v>390</v>
      </c>
      <c r="K1259" s="592" t="s">
        <v>390</v>
      </c>
      <c r="L1259" s="302"/>
    </row>
    <row r="1260" spans="1:12" ht="26.4" x14ac:dyDescent="0.25">
      <c r="B1260" s="242" t="s">
        <v>374</v>
      </c>
      <c r="C1260" s="170" t="s">
        <v>503</v>
      </c>
      <c r="D1260" s="593"/>
      <c r="E1260" s="593"/>
      <c r="F1260" s="596"/>
      <c r="G1260" s="596"/>
      <c r="H1260" s="596"/>
      <c r="I1260" s="593"/>
      <c r="J1260" s="593"/>
      <c r="K1260" s="593"/>
      <c r="L1260" s="303"/>
    </row>
    <row r="1261" spans="1:12" ht="39.6" x14ac:dyDescent="0.25">
      <c r="B1261" s="242" t="s">
        <v>376</v>
      </c>
      <c r="C1261" s="170" t="s">
        <v>773</v>
      </c>
      <c r="D1261" s="593"/>
      <c r="E1261" s="593"/>
      <c r="F1261" s="596"/>
      <c r="G1261" s="596"/>
      <c r="H1261" s="596"/>
      <c r="I1261" s="593"/>
      <c r="J1261" s="593"/>
      <c r="K1261" s="593"/>
      <c r="L1261" s="303"/>
    </row>
    <row r="1262" spans="1:12" x14ac:dyDescent="0.25">
      <c r="B1262" s="242" t="s">
        <v>378</v>
      </c>
      <c r="C1262" s="170" t="s">
        <v>379</v>
      </c>
      <c r="D1262" s="593"/>
      <c r="E1262" s="593"/>
      <c r="F1262" s="596"/>
      <c r="G1262" s="596"/>
      <c r="H1262" s="596"/>
      <c r="I1262" s="593"/>
      <c r="J1262" s="593"/>
      <c r="K1262" s="593"/>
      <c r="L1262" s="303"/>
    </row>
    <row r="1263" spans="1:12" ht="26.4" x14ac:dyDescent="0.25">
      <c r="B1263" s="242" t="s">
        <v>404</v>
      </c>
      <c r="C1263" s="170" t="s">
        <v>504</v>
      </c>
      <c r="D1263" s="593"/>
      <c r="E1263" s="593"/>
      <c r="F1263" s="596"/>
      <c r="G1263" s="596"/>
      <c r="H1263" s="596"/>
      <c r="I1263" s="593"/>
      <c r="J1263" s="593"/>
      <c r="K1263" s="593"/>
      <c r="L1263" s="303"/>
    </row>
    <row r="1264" spans="1:12" x14ac:dyDescent="0.25">
      <c r="B1264" s="259" t="s">
        <v>382</v>
      </c>
      <c r="C1264" s="260"/>
      <c r="D1264" s="594"/>
      <c r="E1264" s="594"/>
      <c r="F1264" s="597"/>
      <c r="G1264" s="597"/>
      <c r="H1264" s="597"/>
      <c r="I1264" s="594"/>
      <c r="J1264" s="594"/>
      <c r="K1264" s="594"/>
      <c r="L1264" s="304"/>
    </row>
    <row r="1265" spans="2:12" ht="13.2" customHeight="1" x14ac:dyDescent="0.25">
      <c r="B1265" s="658" t="s">
        <v>921</v>
      </c>
      <c r="C1265" s="659"/>
      <c r="D1265" s="81">
        <v>96</v>
      </c>
      <c r="E1265" s="81">
        <v>60</v>
      </c>
      <c r="F1265" s="81">
        <v>0</v>
      </c>
      <c r="G1265" s="81">
        <v>50</v>
      </c>
      <c r="H1265" s="191">
        <v>80</v>
      </c>
      <c r="I1265" s="192">
        <v>100</v>
      </c>
      <c r="J1265" s="191">
        <v>150</v>
      </c>
      <c r="K1265" s="191">
        <v>200</v>
      </c>
      <c r="L1265" s="191"/>
    </row>
    <row r="1266" spans="2:12" x14ac:dyDescent="0.25">
      <c r="B1266" s="664" t="s">
        <v>1182</v>
      </c>
      <c r="C1266" s="665"/>
      <c r="D1266" s="88">
        <v>915</v>
      </c>
      <c r="E1266" s="88">
        <v>600</v>
      </c>
      <c r="F1266" s="88"/>
      <c r="G1266" s="88">
        <v>500</v>
      </c>
      <c r="H1266" s="192">
        <v>800</v>
      </c>
      <c r="I1266" s="192">
        <v>1000</v>
      </c>
      <c r="J1266" s="192">
        <v>1500</v>
      </c>
      <c r="K1266" s="192">
        <v>2000</v>
      </c>
      <c r="L1266" s="191"/>
    </row>
    <row r="1267" spans="2:12" ht="13.2" customHeight="1" x14ac:dyDescent="0.25">
      <c r="B1267" s="664" t="s">
        <v>859</v>
      </c>
      <c r="C1267" s="665"/>
      <c r="D1267" s="88">
        <v>42</v>
      </c>
      <c r="E1267" s="88">
        <v>60</v>
      </c>
      <c r="F1267" s="88"/>
      <c r="G1267" s="88">
        <v>25</v>
      </c>
      <c r="H1267" s="192">
        <v>40</v>
      </c>
      <c r="I1267" s="192">
        <v>50</v>
      </c>
      <c r="J1267" s="192">
        <v>75</v>
      </c>
      <c r="K1267" s="192">
        <v>100</v>
      </c>
      <c r="L1267" s="191"/>
    </row>
    <row r="1268" spans="2:12" ht="13.2" customHeight="1" x14ac:dyDescent="0.25">
      <c r="B1268" s="664" t="s">
        <v>860</v>
      </c>
      <c r="C1268" s="665"/>
      <c r="D1268" s="88">
        <v>873</v>
      </c>
      <c r="E1268" s="88">
        <v>540</v>
      </c>
      <c r="F1268" s="88"/>
      <c r="G1268" s="88">
        <v>475</v>
      </c>
      <c r="H1268" s="192">
        <v>760</v>
      </c>
      <c r="I1268" s="192">
        <v>950</v>
      </c>
      <c r="J1268" s="192">
        <v>1425</v>
      </c>
      <c r="K1268" s="192">
        <v>1900</v>
      </c>
      <c r="L1268" s="191"/>
    </row>
    <row r="1269" spans="2:12" ht="13.2" customHeight="1" x14ac:dyDescent="0.25">
      <c r="B1269" s="658" t="s">
        <v>922</v>
      </c>
      <c r="C1269" s="659" t="s">
        <v>922</v>
      </c>
      <c r="D1269" s="81">
        <v>3</v>
      </c>
      <c r="E1269" s="81">
        <v>3</v>
      </c>
      <c r="F1269" s="81">
        <v>0</v>
      </c>
      <c r="G1269" s="81">
        <v>3</v>
      </c>
      <c r="H1269" s="191">
        <v>3</v>
      </c>
      <c r="I1269" s="192">
        <v>3</v>
      </c>
      <c r="J1269" s="191">
        <v>3</v>
      </c>
      <c r="K1269" s="191">
        <v>3</v>
      </c>
      <c r="L1269" s="191"/>
    </row>
    <row r="1270" spans="2:12" x14ac:dyDescent="0.25">
      <c r="B1270" s="606" t="s">
        <v>384</v>
      </c>
      <c r="C1270" s="607"/>
      <c r="D1270" s="121">
        <v>51.5</v>
      </c>
      <c r="E1270" s="121">
        <v>900</v>
      </c>
      <c r="F1270" s="87">
        <v>0</v>
      </c>
      <c r="G1270" s="87">
        <v>900</v>
      </c>
      <c r="H1270" s="87">
        <v>1200</v>
      </c>
      <c r="I1270" s="87">
        <v>1500</v>
      </c>
      <c r="J1270" s="87">
        <v>2250</v>
      </c>
      <c r="K1270" s="87">
        <v>3000</v>
      </c>
      <c r="L1270" s="191"/>
    </row>
    <row r="1271" spans="2:12" s="204" customFormat="1" x14ac:dyDescent="0.25">
      <c r="B1271" s="162"/>
      <c r="C1271" s="163"/>
      <c r="D1271" s="189"/>
      <c r="E1271" s="189"/>
      <c r="F1271" s="190"/>
      <c r="G1271" s="190"/>
      <c r="H1271" s="190"/>
      <c r="I1271" s="190"/>
      <c r="J1271" s="190"/>
      <c r="K1271" s="190"/>
      <c r="L1271" s="205"/>
    </row>
    <row r="1272" spans="2:12" x14ac:dyDescent="0.25">
      <c r="B1272" s="242" t="s">
        <v>369</v>
      </c>
      <c r="C1272" s="170" t="s">
        <v>416</v>
      </c>
      <c r="D1272" s="117"/>
      <c r="E1272" s="117"/>
      <c r="F1272" s="117"/>
      <c r="G1272" s="117"/>
    </row>
    <row r="1273" spans="2:12" ht="26.4" x14ac:dyDescent="0.25">
      <c r="B1273" s="242" t="s">
        <v>370</v>
      </c>
      <c r="C1273" s="103">
        <v>104016</v>
      </c>
      <c r="D1273" s="117"/>
      <c r="E1273" s="117"/>
      <c r="F1273" s="117"/>
      <c r="G1273" s="117"/>
    </row>
    <row r="1274" spans="2:12" ht="26.4" x14ac:dyDescent="0.25">
      <c r="B1274" s="242" t="s">
        <v>371</v>
      </c>
      <c r="C1274" s="15" t="s">
        <v>461</v>
      </c>
      <c r="D1274" s="117"/>
      <c r="E1274" s="117"/>
      <c r="F1274" s="117"/>
      <c r="G1274" s="117"/>
    </row>
    <row r="1275" spans="2:12" x14ac:dyDescent="0.25">
      <c r="B1275" s="242" t="s">
        <v>372</v>
      </c>
      <c r="C1275" s="107">
        <v>1088</v>
      </c>
      <c r="D1275" s="601" t="s">
        <v>385</v>
      </c>
      <c r="E1275" s="602"/>
      <c r="F1275" s="602"/>
      <c r="G1275" s="602"/>
      <c r="H1275" s="602"/>
      <c r="I1275" s="602"/>
      <c r="J1275" s="602"/>
      <c r="K1275" s="602"/>
      <c r="L1275" s="603"/>
    </row>
    <row r="1276" spans="2:12" ht="13.2" customHeight="1" x14ac:dyDescent="0.25">
      <c r="B1276" s="242" t="s">
        <v>373</v>
      </c>
      <c r="C1276" s="107">
        <v>11007</v>
      </c>
      <c r="D1276" s="592" t="s">
        <v>800</v>
      </c>
      <c r="E1276" s="592" t="s">
        <v>801</v>
      </c>
      <c r="F1276" s="595" t="s">
        <v>802</v>
      </c>
      <c r="G1276" s="595" t="s">
        <v>803</v>
      </c>
      <c r="H1276" s="595" t="s">
        <v>804</v>
      </c>
      <c r="I1276" s="592" t="s">
        <v>805</v>
      </c>
      <c r="J1276" s="592" t="s">
        <v>390</v>
      </c>
      <c r="K1276" s="592" t="s">
        <v>390</v>
      </c>
      <c r="L1276" s="302"/>
    </row>
    <row r="1277" spans="2:12" ht="42.6" customHeight="1" x14ac:dyDescent="0.25">
      <c r="B1277" s="242" t="s">
        <v>374</v>
      </c>
      <c r="C1277" s="170" t="s">
        <v>825</v>
      </c>
      <c r="D1277" s="593"/>
      <c r="E1277" s="593"/>
      <c r="F1277" s="596"/>
      <c r="G1277" s="596"/>
      <c r="H1277" s="596"/>
      <c r="I1277" s="593"/>
      <c r="J1277" s="593"/>
      <c r="K1277" s="593"/>
      <c r="L1277" s="303"/>
    </row>
    <row r="1278" spans="2:12" ht="33.6" customHeight="1" x14ac:dyDescent="0.25">
      <c r="B1278" s="242" t="s">
        <v>376</v>
      </c>
      <c r="C1278" s="170" t="s">
        <v>826</v>
      </c>
      <c r="D1278" s="593"/>
      <c r="E1278" s="593"/>
      <c r="F1278" s="596"/>
      <c r="G1278" s="596"/>
      <c r="H1278" s="596"/>
      <c r="I1278" s="593"/>
      <c r="J1278" s="593"/>
      <c r="K1278" s="593"/>
      <c r="L1278" s="303"/>
    </row>
    <row r="1279" spans="2:12" x14ac:dyDescent="0.25">
      <c r="B1279" s="242" t="s">
        <v>378</v>
      </c>
      <c r="C1279" s="170" t="s">
        <v>379</v>
      </c>
      <c r="D1279" s="593"/>
      <c r="E1279" s="593"/>
      <c r="F1279" s="596"/>
      <c r="G1279" s="596"/>
      <c r="H1279" s="596"/>
      <c r="I1279" s="593"/>
      <c r="J1279" s="593"/>
      <c r="K1279" s="593"/>
      <c r="L1279" s="303"/>
    </row>
    <row r="1280" spans="2:12" x14ac:dyDescent="0.25">
      <c r="B1280" s="242" t="s">
        <v>404</v>
      </c>
      <c r="C1280" s="170" t="s">
        <v>437</v>
      </c>
      <c r="D1280" s="593"/>
      <c r="E1280" s="593"/>
      <c r="F1280" s="596"/>
      <c r="G1280" s="596"/>
      <c r="H1280" s="596"/>
      <c r="I1280" s="593"/>
      <c r="J1280" s="593"/>
      <c r="K1280" s="593"/>
      <c r="L1280" s="303"/>
    </row>
    <row r="1281" spans="1:12" x14ac:dyDescent="0.25">
      <c r="B1281" s="601" t="s">
        <v>382</v>
      </c>
      <c r="C1281" s="603"/>
      <c r="D1281" s="594"/>
      <c r="E1281" s="594"/>
      <c r="F1281" s="597"/>
      <c r="G1281" s="597"/>
      <c r="H1281" s="597"/>
      <c r="I1281" s="594"/>
      <c r="J1281" s="594"/>
      <c r="K1281" s="594"/>
      <c r="L1281" s="304"/>
    </row>
    <row r="1282" spans="1:12" ht="13.2" customHeight="1" x14ac:dyDescent="0.25">
      <c r="B1282" s="666" t="s">
        <v>923</v>
      </c>
      <c r="C1282" s="666"/>
      <c r="D1282" s="81">
        <v>30</v>
      </c>
      <c r="E1282" s="81">
        <v>30</v>
      </c>
      <c r="F1282" s="81">
        <v>20</v>
      </c>
      <c r="G1282" s="81">
        <v>80</v>
      </c>
      <c r="H1282" s="191">
        <v>130</v>
      </c>
      <c r="I1282" s="192">
        <v>150</v>
      </c>
      <c r="J1282" s="191">
        <v>200</v>
      </c>
      <c r="K1282" s="191">
        <v>250</v>
      </c>
      <c r="L1282" s="191"/>
    </row>
    <row r="1283" spans="1:12" ht="13.2" customHeight="1" x14ac:dyDescent="0.25">
      <c r="B1283" s="666" t="s">
        <v>859</v>
      </c>
      <c r="C1283" s="666" t="s">
        <v>859</v>
      </c>
      <c r="D1283" s="81">
        <v>30</v>
      </c>
      <c r="E1283" s="81">
        <v>0</v>
      </c>
      <c r="F1283" s="81">
        <v>18</v>
      </c>
      <c r="G1283" s="81">
        <v>73</v>
      </c>
      <c r="H1283" s="191">
        <v>119</v>
      </c>
      <c r="I1283" s="192">
        <v>138</v>
      </c>
      <c r="J1283" s="191">
        <v>184</v>
      </c>
      <c r="K1283" s="191">
        <v>230</v>
      </c>
      <c r="L1283" s="191"/>
    </row>
    <row r="1284" spans="1:12" ht="13.2" customHeight="1" x14ac:dyDescent="0.25">
      <c r="B1284" s="666" t="s">
        <v>860</v>
      </c>
      <c r="C1284" s="666" t="s">
        <v>860</v>
      </c>
      <c r="D1284" s="81">
        <v>0</v>
      </c>
      <c r="E1284" s="81">
        <v>0</v>
      </c>
      <c r="F1284" s="81">
        <v>2</v>
      </c>
      <c r="G1284" s="81">
        <v>7</v>
      </c>
      <c r="H1284" s="191">
        <v>11</v>
      </c>
      <c r="I1284" s="192">
        <v>12</v>
      </c>
      <c r="J1284" s="191">
        <v>16</v>
      </c>
      <c r="K1284" s="191">
        <v>20</v>
      </c>
      <c r="L1284" s="191"/>
    </row>
    <row r="1285" spans="1:12" ht="13.2" customHeight="1" x14ac:dyDescent="0.25">
      <c r="B1285" s="667" t="s">
        <v>1181</v>
      </c>
      <c r="C1285" s="668"/>
      <c r="D1285" s="88">
        <v>60</v>
      </c>
      <c r="E1285" s="88">
        <v>60</v>
      </c>
      <c r="F1285" s="88">
        <v>60</v>
      </c>
      <c r="G1285" s="88">
        <v>60</v>
      </c>
      <c r="H1285" s="192">
        <v>60</v>
      </c>
      <c r="I1285" s="192">
        <v>60</v>
      </c>
      <c r="J1285" s="192">
        <v>60</v>
      </c>
      <c r="K1285" s="192">
        <v>60</v>
      </c>
      <c r="L1285" s="191"/>
    </row>
    <row r="1286" spans="1:12" ht="13.2" customHeight="1" x14ac:dyDescent="0.25">
      <c r="B1286" s="666" t="s">
        <v>502</v>
      </c>
      <c r="C1286" s="666" t="s">
        <v>502</v>
      </c>
      <c r="D1286" s="81">
        <v>2</v>
      </c>
      <c r="E1286" s="81">
        <v>2</v>
      </c>
      <c r="F1286" s="81">
        <v>2</v>
      </c>
      <c r="G1286" s="81">
        <v>2</v>
      </c>
      <c r="H1286" s="191">
        <v>2</v>
      </c>
      <c r="I1286" s="192">
        <v>2</v>
      </c>
      <c r="J1286" s="191">
        <v>2</v>
      </c>
      <c r="K1286" s="191">
        <v>2</v>
      </c>
      <c r="L1286" s="191"/>
    </row>
    <row r="1287" spans="1:12" x14ac:dyDescent="0.25">
      <c r="B1287" s="606" t="s">
        <v>384</v>
      </c>
      <c r="C1287" s="607"/>
      <c r="D1287" s="121">
        <v>750</v>
      </c>
      <c r="E1287" s="121">
        <v>2250</v>
      </c>
      <c r="F1287" s="87">
        <v>2000</v>
      </c>
      <c r="G1287" s="87">
        <v>8000</v>
      </c>
      <c r="H1287" s="87">
        <v>13000</v>
      </c>
      <c r="I1287" s="87">
        <v>15000</v>
      </c>
      <c r="J1287" s="87">
        <v>20000</v>
      </c>
      <c r="K1287" s="87">
        <v>25000</v>
      </c>
      <c r="L1287" s="191"/>
    </row>
    <row r="1288" spans="1:12" s="253" customFormat="1" ht="14.4" x14ac:dyDescent="0.3">
      <c r="A1288" s="367"/>
    </row>
    <row r="1289" spans="1:12" x14ac:dyDescent="0.25">
      <c r="B1289" s="242" t="s">
        <v>369</v>
      </c>
      <c r="C1289" s="170" t="s">
        <v>416</v>
      </c>
      <c r="D1289" s="117"/>
      <c r="E1289" s="117"/>
      <c r="F1289" s="117"/>
      <c r="G1289" s="117"/>
    </row>
    <row r="1290" spans="1:12" ht="26.4" x14ac:dyDescent="0.25">
      <c r="B1290" s="242" t="s">
        <v>370</v>
      </c>
      <c r="C1290" s="103">
        <v>104016</v>
      </c>
      <c r="D1290" s="117"/>
      <c r="E1290" s="117"/>
      <c r="F1290" s="117"/>
      <c r="G1290" s="117"/>
    </row>
    <row r="1291" spans="1:12" ht="26.4" x14ac:dyDescent="0.25">
      <c r="B1291" s="242" t="s">
        <v>371</v>
      </c>
      <c r="C1291" s="15" t="s">
        <v>461</v>
      </c>
      <c r="D1291" s="117"/>
      <c r="E1291" s="117"/>
      <c r="F1291" s="117"/>
      <c r="G1291" s="117"/>
    </row>
    <row r="1292" spans="1:12" x14ac:dyDescent="0.25">
      <c r="B1292" s="242" t="s">
        <v>372</v>
      </c>
      <c r="C1292" s="170">
        <v>1088</v>
      </c>
      <c r="D1292" s="601" t="s">
        <v>385</v>
      </c>
      <c r="E1292" s="602"/>
      <c r="F1292" s="602"/>
      <c r="G1292" s="602"/>
      <c r="H1292" s="602"/>
      <c r="I1292" s="602"/>
      <c r="J1292" s="602"/>
      <c r="K1292" s="602"/>
      <c r="L1292" s="603"/>
    </row>
    <row r="1293" spans="1:12" ht="13.2" customHeight="1" x14ac:dyDescent="0.25">
      <c r="B1293" s="242" t="s">
        <v>373</v>
      </c>
      <c r="C1293" s="107">
        <v>12001</v>
      </c>
      <c r="D1293" s="592" t="s">
        <v>800</v>
      </c>
      <c r="E1293" s="592" t="s">
        <v>801</v>
      </c>
      <c r="F1293" s="595" t="s">
        <v>802</v>
      </c>
      <c r="G1293" s="595" t="s">
        <v>803</v>
      </c>
      <c r="H1293" s="595" t="s">
        <v>804</v>
      </c>
      <c r="I1293" s="592" t="s">
        <v>805</v>
      </c>
      <c r="J1293" s="592" t="s">
        <v>390</v>
      </c>
      <c r="K1293" s="592" t="s">
        <v>390</v>
      </c>
      <c r="L1293" s="302"/>
    </row>
    <row r="1294" spans="1:12" ht="39.6" x14ac:dyDescent="0.25">
      <c r="B1294" s="242" t="s">
        <v>374</v>
      </c>
      <c r="C1294" s="170" t="s">
        <v>505</v>
      </c>
      <c r="D1294" s="593"/>
      <c r="E1294" s="593"/>
      <c r="F1294" s="596"/>
      <c r="G1294" s="596"/>
      <c r="H1294" s="596"/>
      <c r="I1294" s="593"/>
      <c r="J1294" s="593"/>
      <c r="K1294" s="593"/>
      <c r="L1294" s="303"/>
    </row>
    <row r="1295" spans="1:12" ht="66" x14ac:dyDescent="0.25">
      <c r="B1295" s="242" t="s">
        <v>376</v>
      </c>
      <c r="C1295" s="170" t="s">
        <v>827</v>
      </c>
      <c r="D1295" s="593"/>
      <c r="E1295" s="593"/>
      <c r="F1295" s="596"/>
      <c r="G1295" s="596"/>
      <c r="H1295" s="596"/>
      <c r="I1295" s="593"/>
      <c r="J1295" s="593"/>
      <c r="K1295" s="593"/>
      <c r="L1295" s="303"/>
    </row>
    <row r="1296" spans="1:12" x14ac:dyDescent="0.25">
      <c r="B1296" s="242" t="s">
        <v>378</v>
      </c>
      <c r="C1296" s="170" t="s">
        <v>393</v>
      </c>
      <c r="D1296" s="593"/>
      <c r="E1296" s="593"/>
      <c r="F1296" s="596"/>
      <c r="G1296" s="596"/>
      <c r="H1296" s="596"/>
      <c r="I1296" s="593"/>
      <c r="J1296" s="593"/>
      <c r="K1296" s="593"/>
      <c r="L1296" s="303"/>
    </row>
    <row r="1297" spans="1:12" ht="39.6" x14ac:dyDescent="0.25">
      <c r="B1297" s="242" t="s">
        <v>414</v>
      </c>
      <c r="C1297" s="170" t="s">
        <v>506</v>
      </c>
      <c r="D1297" s="593"/>
      <c r="E1297" s="593"/>
      <c r="F1297" s="596"/>
      <c r="G1297" s="596"/>
      <c r="H1297" s="596"/>
      <c r="I1297" s="593"/>
      <c r="J1297" s="593"/>
      <c r="K1297" s="593"/>
      <c r="L1297" s="303"/>
    </row>
    <row r="1298" spans="1:12" x14ac:dyDescent="0.25">
      <c r="B1298" s="601" t="s">
        <v>382</v>
      </c>
      <c r="C1298" s="603"/>
      <c r="D1298" s="594"/>
      <c r="E1298" s="594"/>
      <c r="F1298" s="597"/>
      <c r="G1298" s="597"/>
      <c r="H1298" s="597"/>
      <c r="I1298" s="594"/>
      <c r="J1298" s="594"/>
      <c r="K1298" s="594"/>
      <c r="L1298" s="304"/>
    </row>
    <row r="1299" spans="1:12" ht="13.2" customHeight="1" x14ac:dyDescent="0.25">
      <c r="B1299" s="658" t="s">
        <v>924</v>
      </c>
      <c r="C1299" s="659"/>
      <c r="D1299" s="81">
        <v>79</v>
      </c>
      <c r="E1299" s="81">
        <v>50</v>
      </c>
      <c r="F1299" s="81">
        <v>10</v>
      </c>
      <c r="G1299" s="81">
        <v>50</v>
      </c>
      <c r="H1299" s="191">
        <v>80</v>
      </c>
      <c r="I1299" s="192">
        <v>100</v>
      </c>
      <c r="J1299" s="191">
        <v>110</v>
      </c>
      <c r="K1299" s="191">
        <v>120</v>
      </c>
      <c r="L1299" s="191"/>
    </row>
    <row r="1300" spans="1:12" x14ac:dyDescent="0.25">
      <c r="B1300" s="658" t="s">
        <v>859</v>
      </c>
      <c r="C1300" s="659" t="s">
        <v>859</v>
      </c>
      <c r="D1300" s="193">
        <v>45</v>
      </c>
      <c r="E1300" s="193">
        <v>0</v>
      </c>
      <c r="F1300" s="193">
        <v>5</v>
      </c>
      <c r="G1300" s="193">
        <v>26</v>
      </c>
      <c r="H1300" s="194">
        <v>41</v>
      </c>
      <c r="I1300" s="194">
        <v>52</v>
      </c>
      <c r="J1300" s="194">
        <v>57</v>
      </c>
      <c r="K1300" s="194">
        <v>62</v>
      </c>
      <c r="L1300" s="191"/>
    </row>
    <row r="1301" spans="1:12" ht="24" customHeight="1" x14ac:dyDescent="0.25">
      <c r="B1301" s="658" t="s">
        <v>860</v>
      </c>
      <c r="C1301" s="659" t="s">
        <v>860</v>
      </c>
      <c r="D1301" s="193">
        <v>34</v>
      </c>
      <c r="E1301" s="193">
        <v>0</v>
      </c>
      <c r="F1301" s="193">
        <v>5</v>
      </c>
      <c r="G1301" s="193">
        <v>24</v>
      </c>
      <c r="H1301" s="193">
        <v>39</v>
      </c>
      <c r="I1301" s="193">
        <v>48</v>
      </c>
      <c r="J1301" s="193">
        <v>53</v>
      </c>
      <c r="K1301" s="193">
        <v>58</v>
      </c>
      <c r="L1301" s="191"/>
    </row>
    <row r="1302" spans="1:12" ht="25.5" customHeight="1" x14ac:dyDescent="0.25">
      <c r="B1302" s="658" t="s">
        <v>920</v>
      </c>
      <c r="C1302" s="659" t="s">
        <v>920</v>
      </c>
      <c r="D1302" s="193">
        <v>10</v>
      </c>
      <c r="E1302" s="193">
        <v>13</v>
      </c>
      <c r="F1302" s="193">
        <v>2</v>
      </c>
      <c r="G1302" s="193">
        <v>12</v>
      </c>
      <c r="H1302" s="193">
        <v>20</v>
      </c>
      <c r="I1302" s="193">
        <v>25</v>
      </c>
      <c r="J1302" s="193">
        <v>27</v>
      </c>
      <c r="K1302" s="193">
        <v>30</v>
      </c>
      <c r="L1302" s="191"/>
    </row>
    <row r="1303" spans="1:12" x14ac:dyDescent="0.25">
      <c r="B1303" s="606" t="s">
        <v>384</v>
      </c>
      <c r="C1303" s="607"/>
      <c r="D1303" s="195">
        <v>46025.599999999999</v>
      </c>
      <c r="E1303" s="195">
        <v>50000</v>
      </c>
      <c r="F1303" s="196">
        <v>10000</v>
      </c>
      <c r="G1303" s="196">
        <v>50000</v>
      </c>
      <c r="H1303" s="196">
        <v>80000</v>
      </c>
      <c r="I1303" s="196">
        <v>100000</v>
      </c>
      <c r="J1303" s="196">
        <v>110000</v>
      </c>
      <c r="K1303" s="196">
        <v>120000</v>
      </c>
      <c r="L1303" s="191"/>
    </row>
    <row r="1304" spans="1:12" s="253" customFormat="1" ht="14.4" x14ac:dyDescent="0.3">
      <c r="A1304" s="367"/>
    </row>
    <row r="1305" spans="1:12" x14ac:dyDescent="0.25">
      <c r="B1305" s="242" t="s">
        <v>369</v>
      </c>
      <c r="C1305" s="170" t="s">
        <v>416</v>
      </c>
      <c r="D1305" s="117"/>
      <c r="E1305" s="117"/>
      <c r="F1305" s="117"/>
      <c r="G1305" s="117"/>
    </row>
    <row r="1306" spans="1:12" ht="26.4" x14ac:dyDescent="0.25">
      <c r="B1306" s="242" t="s">
        <v>370</v>
      </c>
      <c r="C1306" s="103">
        <v>104016</v>
      </c>
      <c r="D1306" s="117"/>
      <c r="E1306" s="117"/>
      <c r="F1306" s="117"/>
      <c r="G1306" s="117"/>
    </row>
    <row r="1307" spans="1:12" ht="26.4" x14ac:dyDescent="0.25">
      <c r="B1307" s="242" t="s">
        <v>371</v>
      </c>
      <c r="C1307" s="298" t="s">
        <v>461</v>
      </c>
      <c r="D1307" s="117"/>
      <c r="E1307" s="117"/>
      <c r="F1307" s="117"/>
      <c r="G1307" s="117"/>
    </row>
    <row r="1308" spans="1:12" x14ac:dyDescent="0.25">
      <c r="B1308" s="242" t="s">
        <v>372</v>
      </c>
      <c r="C1308" s="170">
        <v>1088</v>
      </c>
      <c r="D1308" s="601" t="s">
        <v>385</v>
      </c>
      <c r="E1308" s="602"/>
      <c r="F1308" s="602"/>
      <c r="G1308" s="602"/>
      <c r="H1308" s="602"/>
      <c r="I1308" s="602"/>
      <c r="J1308" s="602"/>
      <c r="K1308" s="602"/>
      <c r="L1308" s="603"/>
    </row>
    <row r="1309" spans="1:12" ht="13.2" customHeight="1" x14ac:dyDescent="0.25">
      <c r="B1309" s="242" t="s">
        <v>373</v>
      </c>
      <c r="C1309" s="170">
        <v>12002</v>
      </c>
      <c r="D1309" s="592" t="s">
        <v>800</v>
      </c>
      <c r="E1309" s="592" t="s">
        <v>801</v>
      </c>
      <c r="F1309" s="595" t="s">
        <v>802</v>
      </c>
      <c r="G1309" s="595" t="s">
        <v>803</v>
      </c>
      <c r="H1309" s="595" t="s">
        <v>804</v>
      </c>
      <c r="I1309" s="592" t="s">
        <v>805</v>
      </c>
      <c r="J1309" s="592" t="s">
        <v>390</v>
      </c>
      <c r="K1309" s="592" t="s">
        <v>390</v>
      </c>
      <c r="L1309" s="302"/>
    </row>
    <row r="1310" spans="1:12" ht="79.2" x14ac:dyDescent="0.25">
      <c r="B1310" s="242" t="s">
        <v>374</v>
      </c>
      <c r="C1310" s="170" t="s">
        <v>828</v>
      </c>
      <c r="D1310" s="593"/>
      <c r="E1310" s="593"/>
      <c r="F1310" s="596"/>
      <c r="G1310" s="596"/>
      <c r="H1310" s="596"/>
      <c r="I1310" s="593"/>
      <c r="J1310" s="593"/>
      <c r="K1310" s="593"/>
      <c r="L1310" s="303"/>
    </row>
    <row r="1311" spans="1:12" ht="79.2" x14ac:dyDescent="0.25">
      <c r="B1311" s="242" t="s">
        <v>376</v>
      </c>
      <c r="C1311" s="107" t="s">
        <v>829</v>
      </c>
      <c r="D1311" s="593"/>
      <c r="E1311" s="593"/>
      <c r="F1311" s="596"/>
      <c r="G1311" s="596"/>
      <c r="H1311" s="596"/>
      <c r="I1311" s="593"/>
      <c r="J1311" s="593"/>
      <c r="K1311" s="593"/>
      <c r="L1311" s="303"/>
    </row>
    <row r="1312" spans="1:12" x14ac:dyDescent="0.25">
      <c r="B1312" s="242" t="s">
        <v>378</v>
      </c>
      <c r="C1312" s="170" t="s">
        <v>393</v>
      </c>
      <c r="D1312" s="593"/>
      <c r="E1312" s="593"/>
      <c r="F1312" s="596"/>
      <c r="G1312" s="596"/>
      <c r="H1312" s="596"/>
      <c r="I1312" s="593"/>
      <c r="J1312" s="593"/>
      <c r="K1312" s="593"/>
      <c r="L1312" s="303"/>
    </row>
    <row r="1313" spans="1:12" ht="66" x14ac:dyDescent="0.25">
      <c r="B1313" s="242" t="s">
        <v>414</v>
      </c>
      <c r="C1313" s="170" t="s">
        <v>830</v>
      </c>
      <c r="D1313" s="593"/>
      <c r="E1313" s="593"/>
      <c r="F1313" s="596"/>
      <c r="G1313" s="596"/>
      <c r="H1313" s="596"/>
      <c r="I1313" s="593"/>
      <c r="J1313" s="593"/>
      <c r="K1313" s="593"/>
      <c r="L1313" s="303"/>
    </row>
    <row r="1314" spans="1:12" x14ac:dyDescent="0.25">
      <c r="B1314" s="601" t="s">
        <v>382</v>
      </c>
      <c r="C1314" s="603"/>
      <c r="D1314" s="594"/>
      <c r="E1314" s="594"/>
      <c r="F1314" s="597"/>
      <c r="G1314" s="597"/>
      <c r="H1314" s="597"/>
      <c r="I1314" s="594"/>
      <c r="J1314" s="594"/>
      <c r="K1314" s="594"/>
      <c r="L1314" s="304"/>
    </row>
    <row r="1315" spans="1:12" s="204" customFormat="1" ht="39.6" customHeight="1" x14ac:dyDescent="0.25">
      <c r="B1315" s="658" t="s">
        <v>925</v>
      </c>
      <c r="C1315" s="659"/>
      <c r="D1315" s="175">
        <v>38</v>
      </c>
      <c r="E1315" s="175">
        <v>50</v>
      </c>
      <c r="F1315" s="175">
        <v>10</v>
      </c>
      <c r="G1315" s="175">
        <v>60</v>
      </c>
      <c r="H1315" s="175">
        <v>80</v>
      </c>
      <c r="I1315" s="175">
        <v>100</v>
      </c>
      <c r="J1315" s="175">
        <v>120</v>
      </c>
      <c r="K1315" s="175">
        <v>150</v>
      </c>
      <c r="L1315" s="17"/>
    </row>
    <row r="1316" spans="1:12" s="204" customFormat="1" x14ac:dyDescent="0.25">
      <c r="B1316" s="658" t="s">
        <v>859</v>
      </c>
      <c r="C1316" s="659" t="s">
        <v>859</v>
      </c>
      <c r="D1316" s="175">
        <v>21</v>
      </c>
      <c r="E1316" s="175">
        <v>0</v>
      </c>
      <c r="F1316" s="175">
        <v>4</v>
      </c>
      <c r="G1316" s="175">
        <v>28</v>
      </c>
      <c r="H1316" s="175">
        <v>38</v>
      </c>
      <c r="I1316" s="175">
        <v>48</v>
      </c>
      <c r="J1316" s="175">
        <v>57</v>
      </c>
      <c r="K1316" s="175">
        <v>72</v>
      </c>
      <c r="L1316" s="17"/>
    </row>
    <row r="1317" spans="1:12" s="204" customFormat="1" x14ac:dyDescent="0.25">
      <c r="B1317" s="658" t="s">
        <v>860</v>
      </c>
      <c r="C1317" s="659" t="s">
        <v>860</v>
      </c>
      <c r="D1317" s="175">
        <v>17</v>
      </c>
      <c r="E1317" s="175">
        <v>0</v>
      </c>
      <c r="F1317" s="175">
        <v>6</v>
      </c>
      <c r="G1317" s="175">
        <v>32</v>
      </c>
      <c r="H1317" s="175">
        <v>42</v>
      </c>
      <c r="I1317" s="175">
        <v>52</v>
      </c>
      <c r="J1317" s="175">
        <v>63</v>
      </c>
      <c r="K1317" s="175">
        <v>78</v>
      </c>
      <c r="L1317" s="17"/>
    </row>
    <row r="1318" spans="1:12" s="204" customFormat="1" x14ac:dyDescent="0.25">
      <c r="B1318" s="658" t="s">
        <v>926</v>
      </c>
      <c r="C1318" s="659" t="s">
        <v>926</v>
      </c>
      <c r="D1318" s="175">
        <v>0</v>
      </c>
      <c r="E1318" s="175">
        <v>5</v>
      </c>
      <c r="F1318" s="175">
        <v>1</v>
      </c>
      <c r="G1318" s="175">
        <v>6</v>
      </c>
      <c r="H1318" s="175">
        <v>8</v>
      </c>
      <c r="I1318" s="175">
        <v>10</v>
      </c>
      <c r="J1318" s="175">
        <v>12</v>
      </c>
      <c r="K1318" s="175">
        <v>15</v>
      </c>
      <c r="L1318" s="17"/>
    </row>
    <row r="1319" spans="1:12" ht="31.2" customHeight="1" x14ac:dyDescent="0.25">
      <c r="B1319" s="658" t="s">
        <v>927</v>
      </c>
      <c r="C1319" s="659" t="s">
        <v>927</v>
      </c>
      <c r="D1319" s="81">
        <v>12</v>
      </c>
      <c r="E1319" s="81">
        <v>12</v>
      </c>
      <c r="F1319" s="81">
        <v>12</v>
      </c>
      <c r="G1319" s="81">
        <v>12</v>
      </c>
      <c r="H1319" s="191">
        <v>12</v>
      </c>
      <c r="I1319" s="192">
        <v>12</v>
      </c>
      <c r="J1319" s="191">
        <v>12</v>
      </c>
      <c r="K1319" s="191">
        <v>12</v>
      </c>
      <c r="L1319" s="191"/>
    </row>
    <row r="1320" spans="1:12" x14ac:dyDescent="0.25">
      <c r="B1320" s="658" t="s">
        <v>928</v>
      </c>
      <c r="C1320" s="659" t="s">
        <v>928</v>
      </c>
      <c r="D1320" s="81">
        <v>24</v>
      </c>
      <c r="E1320" s="81">
        <v>24</v>
      </c>
      <c r="F1320" s="81">
        <v>24</v>
      </c>
      <c r="G1320" s="81">
        <v>24</v>
      </c>
      <c r="H1320" s="191">
        <v>24</v>
      </c>
      <c r="I1320" s="192">
        <v>24</v>
      </c>
      <c r="J1320" s="191">
        <v>24</v>
      </c>
      <c r="K1320" s="191">
        <v>24</v>
      </c>
      <c r="L1320" s="191"/>
    </row>
    <row r="1321" spans="1:12" x14ac:dyDescent="0.25">
      <c r="B1321" s="606" t="s">
        <v>384</v>
      </c>
      <c r="C1321" s="607"/>
      <c r="D1321" s="121">
        <v>8617.4</v>
      </c>
      <c r="E1321" s="121">
        <v>42840</v>
      </c>
      <c r="F1321" s="87">
        <v>8568</v>
      </c>
      <c r="G1321" s="87">
        <v>51408</v>
      </c>
      <c r="H1321" s="87">
        <v>68544</v>
      </c>
      <c r="I1321" s="87">
        <v>85680</v>
      </c>
      <c r="J1321" s="87">
        <v>102816</v>
      </c>
      <c r="K1321" s="87">
        <v>128520</v>
      </c>
      <c r="L1321" s="191"/>
    </row>
    <row r="1322" spans="1:12" s="253" customFormat="1" ht="14.4" x14ac:dyDescent="0.3">
      <c r="A1322" s="367"/>
    </row>
    <row r="1323" spans="1:12" x14ac:dyDescent="0.25">
      <c r="B1323" s="242" t="s">
        <v>369</v>
      </c>
      <c r="C1323" s="170" t="s">
        <v>416</v>
      </c>
      <c r="D1323" s="117"/>
      <c r="E1323" s="117"/>
      <c r="F1323" s="117"/>
      <c r="G1323" s="117"/>
    </row>
    <row r="1324" spans="1:12" ht="26.4" x14ac:dyDescent="0.25">
      <c r="B1324" s="242" t="s">
        <v>370</v>
      </c>
      <c r="C1324" s="103">
        <v>104016</v>
      </c>
      <c r="D1324" s="117"/>
      <c r="E1324" s="117"/>
      <c r="F1324" s="117"/>
      <c r="G1324" s="117"/>
    </row>
    <row r="1325" spans="1:12" ht="26.4" x14ac:dyDescent="0.25">
      <c r="B1325" s="242" t="s">
        <v>371</v>
      </c>
      <c r="C1325" s="15" t="s">
        <v>461</v>
      </c>
      <c r="D1325" s="117"/>
      <c r="E1325" s="117"/>
      <c r="F1325" s="117"/>
      <c r="G1325" s="117"/>
    </row>
    <row r="1326" spans="1:12" x14ac:dyDescent="0.25">
      <c r="B1326" s="242" t="s">
        <v>372</v>
      </c>
      <c r="C1326" s="170">
        <v>1088</v>
      </c>
      <c r="D1326" s="601" t="s">
        <v>385</v>
      </c>
      <c r="E1326" s="602"/>
      <c r="F1326" s="602"/>
      <c r="G1326" s="602"/>
      <c r="H1326" s="602"/>
      <c r="I1326" s="602"/>
      <c r="J1326" s="602"/>
      <c r="K1326" s="602"/>
      <c r="L1326" s="603"/>
    </row>
    <row r="1327" spans="1:12" ht="13.2" customHeight="1" x14ac:dyDescent="0.25">
      <c r="B1327" s="242" t="s">
        <v>373</v>
      </c>
      <c r="C1327" s="107">
        <v>12003</v>
      </c>
      <c r="D1327" s="592" t="s">
        <v>800</v>
      </c>
      <c r="E1327" s="592" t="s">
        <v>801</v>
      </c>
      <c r="F1327" s="595" t="s">
        <v>802</v>
      </c>
      <c r="G1327" s="595" t="s">
        <v>803</v>
      </c>
      <c r="H1327" s="595" t="s">
        <v>804</v>
      </c>
      <c r="I1327" s="592" t="s">
        <v>805</v>
      </c>
      <c r="J1327" s="592" t="s">
        <v>390</v>
      </c>
      <c r="K1327" s="592" t="s">
        <v>390</v>
      </c>
      <c r="L1327" s="302"/>
    </row>
    <row r="1328" spans="1:12" ht="26.4" x14ac:dyDescent="0.25">
      <c r="B1328" s="242" t="s">
        <v>374</v>
      </c>
      <c r="C1328" s="170" t="s">
        <v>507</v>
      </c>
      <c r="D1328" s="593"/>
      <c r="E1328" s="593"/>
      <c r="F1328" s="596"/>
      <c r="G1328" s="596"/>
      <c r="H1328" s="596"/>
      <c r="I1328" s="593"/>
      <c r="J1328" s="593"/>
      <c r="K1328" s="593"/>
      <c r="L1328" s="303"/>
    </row>
    <row r="1329" spans="1:12" ht="66" x14ac:dyDescent="0.25">
      <c r="B1329" s="242" t="s">
        <v>376</v>
      </c>
      <c r="C1329" s="170" t="s">
        <v>508</v>
      </c>
      <c r="D1329" s="593"/>
      <c r="E1329" s="593"/>
      <c r="F1329" s="596"/>
      <c r="G1329" s="596"/>
      <c r="H1329" s="596"/>
      <c r="I1329" s="593"/>
      <c r="J1329" s="593"/>
      <c r="K1329" s="593"/>
      <c r="L1329" s="303"/>
    </row>
    <row r="1330" spans="1:12" x14ac:dyDescent="0.25">
      <c r="B1330" s="242" t="s">
        <v>378</v>
      </c>
      <c r="C1330" s="170" t="s">
        <v>393</v>
      </c>
      <c r="D1330" s="593"/>
      <c r="E1330" s="593"/>
      <c r="F1330" s="596"/>
      <c r="G1330" s="596"/>
      <c r="H1330" s="596"/>
      <c r="I1330" s="593"/>
      <c r="J1330" s="593"/>
      <c r="K1330" s="593"/>
      <c r="L1330" s="303"/>
    </row>
    <row r="1331" spans="1:12" ht="26.4" x14ac:dyDescent="0.25">
      <c r="B1331" s="242" t="s">
        <v>414</v>
      </c>
      <c r="C1331" s="170" t="s">
        <v>509</v>
      </c>
      <c r="D1331" s="593"/>
      <c r="E1331" s="593"/>
      <c r="F1331" s="596"/>
      <c r="G1331" s="596"/>
      <c r="H1331" s="596"/>
      <c r="I1331" s="593"/>
      <c r="J1331" s="593"/>
      <c r="K1331" s="593"/>
      <c r="L1331" s="303"/>
    </row>
    <row r="1332" spans="1:12" x14ac:dyDescent="0.25">
      <c r="B1332" s="601" t="s">
        <v>382</v>
      </c>
      <c r="C1332" s="603"/>
      <c r="D1332" s="594"/>
      <c r="E1332" s="594"/>
      <c r="F1332" s="597"/>
      <c r="G1332" s="597"/>
      <c r="H1332" s="597"/>
      <c r="I1332" s="594"/>
      <c r="J1332" s="594"/>
      <c r="K1332" s="594"/>
      <c r="L1332" s="304"/>
    </row>
    <row r="1333" spans="1:12" x14ac:dyDescent="0.25">
      <c r="B1333" s="658" t="s">
        <v>929</v>
      </c>
      <c r="C1333" s="659"/>
      <c r="D1333" s="81">
        <v>11</v>
      </c>
      <c r="E1333" s="81">
        <v>22</v>
      </c>
      <c r="F1333" s="81">
        <v>4</v>
      </c>
      <c r="G1333" s="81">
        <v>11</v>
      </c>
      <c r="H1333" s="191">
        <v>16</v>
      </c>
      <c r="I1333" s="192">
        <v>22</v>
      </c>
      <c r="J1333" s="191">
        <v>30</v>
      </c>
      <c r="K1333" s="191">
        <v>35</v>
      </c>
      <c r="L1333" s="191"/>
    </row>
    <row r="1334" spans="1:12" x14ac:dyDescent="0.25">
      <c r="B1334" s="658" t="s">
        <v>859</v>
      </c>
      <c r="C1334" s="659" t="s">
        <v>859</v>
      </c>
      <c r="D1334" s="81">
        <v>7</v>
      </c>
      <c r="E1334" s="81">
        <v>0</v>
      </c>
      <c r="F1334" s="81">
        <v>3</v>
      </c>
      <c r="G1334" s="81">
        <v>7</v>
      </c>
      <c r="H1334" s="191">
        <v>11</v>
      </c>
      <c r="I1334" s="192">
        <v>15</v>
      </c>
      <c r="J1334" s="191">
        <v>20</v>
      </c>
      <c r="K1334" s="191">
        <v>24</v>
      </c>
      <c r="L1334" s="191"/>
    </row>
    <row r="1335" spans="1:12" x14ac:dyDescent="0.25">
      <c r="B1335" s="658" t="s">
        <v>860</v>
      </c>
      <c r="C1335" s="659" t="s">
        <v>860</v>
      </c>
      <c r="D1335" s="81">
        <v>4</v>
      </c>
      <c r="E1335" s="81">
        <v>0</v>
      </c>
      <c r="F1335" s="81">
        <v>1</v>
      </c>
      <c r="G1335" s="81">
        <v>4</v>
      </c>
      <c r="H1335" s="191">
        <v>5</v>
      </c>
      <c r="I1335" s="192">
        <v>7</v>
      </c>
      <c r="J1335" s="191">
        <v>10</v>
      </c>
      <c r="K1335" s="191">
        <v>11</v>
      </c>
      <c r="L1335" s="191"/>
    </row>
    <row r="1336" spans="1:12" x14ac:dyDescent="0.25">
      <c r="B1336" s="606" t="s">
        <v>384</v>
      </c>
      <c r="C1336" s="607"/>
      <c r="D1336" s="87">
        <v>10586.7</v>
      </c>
      <c r="E1336" s="87">
        <v>23320</v>
      </c>
      <c r="F1336" s="87">
        <v>4240</v>
      </c>
      <c r="G1336" s="87">
        <v>11660</v>
      </c>
      <c r="H1336" s="87">
        <v>16960</v>
      </c>
      <c r="I1336" s="87">
        <v>23320</v>
      </c>
      <c r="J1336" s="87">
        <v>31800</v>
      </c>
      <c r="K1336" s="87">
        <v>37100</v>
      </c>
      <c r="L1336" s="191"/>
    </row>
    <row r="1337" spans="1:12" s="253" customFormat="1" ht="14.4" x14ac:dyDescent="0.3">
      <c r="A1337" s="367"/>
    </row>
    <row r="1338" spans="1:12" x14ac:dyDescent="0.25">
      <c r="B1338" s="242" t="s">
        <v>369</v>
      </c>
      <c r="C1338" s="170" t="s">
        <v>416</v>
      </c>
      <c r="D1338" s="117"/>
      <c r="E1338" s="117"/>
      <c r="F1338" s="117"/>
      <c r="G1338" s="117"/>
    </row>
    <row r="1339" spans="1:12" ht="26.4" x14ac:dyDescent="0.25">
      <c r="B1339" s="242" t="s">
        <v>370</v>
      </c>
      <c r="C1339" s="103">
        <v>104016</v>
      </c>
      <c r="D1339" s="117"/>
      <c r="E1339" s="117"/>
      <c r="F1339" s="117"/>
      <c r="G1339" s="117"/>
    </row>
    <row r="1340" spans="1:12" ht="26.4" x14ac:dyDescent="0.25">
      <c r="B1340" s="242" t="s">
        <v>371</v>
      </c>
      <c r="C1340" s="298" t="s">
        <v>461</v>
      </c>
      <c r="D1340" s="117"/>
      <c r="E1340" s="117"/>
      <c r="F1340" s="117"/>
      <c r="G1340" s="117"/>
    </row>
    <row r="1341" spans="1:12" x14ac:dyDescent="0.25">
      <c r="B1341" s="242" t="s">
        <v>372</v>
      </c>
      <c r="C1341" s="170">
        <v>1088</v>
      </c>
      <c r="D1341" s="601" t="s">
        <v>385</v>
      </c>
      <c r="E1341" s="602"/>
      <c r="F1341" s="602"/>
      <c r="G1341" s="602"/>
      <c r="H1341" s="602"/>
      <c r="I1341" s="602"/>
      <c r="J1341" s="602"/>
      <c r="K1341" s="602"/>
      <c r="L1341" s="603"/>
    </row>
    <row r="1342" spans="1:12" ht="13.2" customHeight="1" x14ac:dyDescent="0.25">
      <c r="B1342" s="242" t="s">
        <v>373</v>
      </c>
      <c r="C1342" s="107">
        <v>12004</v>
      </c>
      <c r="D1342" s="592" t="s">
        <v>800</v>
      </c>
      <c r="E1342" s="592" t="s">
        <v>801</v>
      </c>
      <c r="F1342" s="595" t="s">
        <v>802</v>
      </c>
      <c r="G1342" s="595" t="s">
        <v>803</v>
      </c>
      <c r="H1342" s="595" t="s">
        <v>804</v>
      </c>
      <c r="I1342" s="592" t="s">
        <v>805</v>
      </c>
      <c r="J1342" s="592" t="s">
        <v>390</v>
      </c>
      <c r="K1342" s="592" t="s">
        <v>390</v>
      </c>
      <c r="L1342" s="302"/>
    </row>
    <row r="1343" spans="1:12" ht="39.6" x14ac:dyDescent="0.25">
      <c r="B1343" s="242" t="s">
        <v>374</v>
      </c>
      <c r="C1343" s="170" t="s">
        <v>510</v>
      </c>
      <c r="D1343" s="593"/>
      <c r="E1343" s="593"/>
      <c r="F1343" s="596"/>
      <c r="G1343" s="596"/>
      <c r="H1343" s="596"/>
      <c r="I1343" s="593"/>
      <c r="J1343" s="593"/>
      <c r="K1343" s="593"/>
      <c r="L1343" s="303"/>
    </row>
    <row r="1344" spans="1:12" ht="39.6" x14ac:dyDescent="0.25">
      <c r="B1344" s="242" t="s">
        <v>376</v>
      </c>
      <c r="C1344" s="170" t="s">
        <v>511</v>
      </c>
      <c r="D1344" s="593"/>
      <c r="E1344" s="593"/>
      <c r="F1344" s="596"/>
      <c r="G1344" s="596"/>
      <c r="H1344" s="596"/>
      <c r="I1344" s="593"/>
      <c r="J1344" s="593"/>
      <c r="K1344" s="593"/>
      <c r="L1344" s="303"/>
    </row>
    <row r="1345" spans="1:12" x14ac:dyDescent="0.25">
      <c r="B1345" s="242" t="s">
        <v>378</v>
      </c>
      <c r="C1345" s="170" t="s">
        <v>393</v>
      </c>
      <c r="D1345" s="593"/>
      <c r="E1345" s="593"/>
      <c r="F1345" s="596"/>
      <c r="G1345" s="596"/>
      <c r="H1345" s="596"/>
      <c r="I1345" s="593"/>
      <c r="J1345" s="593"/>
      <c r="K1345" s="593"/>
      <c r="L1345" s="303"/>
    </row>
    <row r="1346" spans="1:12" ht="26.4" x14ac:dyDescent="0.25">
      <c r="B1346" s="242" t="s">
        <v>414</v>
      </c>
      <c r="C1346" s="170" t="s">
        <v>509</v>
      </c>
      <c r="D1346" s="593"/>
      <c r="E1346" s="593"/>
      <c r="F1346" s="596"/>
      <c r="G1346" s="596"/>
      <c r="H1346" s="596"/>
      <c r="I1346" s="593"/>
      <c r="J1346" s="593"/>
      <c r="K1346" s="593"/>
      <c r="L1346" s="303"/>
    </row>
    <row r="1347" spans="1:12" x14ac:dyDescent="0.25">
      <c r="B1347" s="601" t="s">
        <v>382</v>
      </c>
      <c r="C1347" s="603"/>
      <c r="D1347" s="594"/>
      <c r="E1347" s="594"/>
      <c r="F1347" s="597"/>
      <c r="G1347" s="597"/>
      <c r="H1347" s="597"/>
      <c r="I1347" s="594"/>
      <c r="J1347" s="594"/>
      <c r="K1347" s="594"/>
      <c r="L1347" s="304"/>
    </row>
    <row r="1348" spans="1:12" x14ac:dyDescent="0.25">
      <c r="B1348" s="658" t="s">
        <v>1183</v>
      </c>
      <c r="C1348" s="659"/>
      <c r="D1348" s="81">
        <v>398</v>
      </c>
      <c r="E1348" s="81">
        <v>409</v>
      </c>
      <c r="F1348" s="81">
        <v>110</v>
      </c>
      <c r="G1348" s="81">
        <v>345</v>
      </c>
      <c r="H1348" s="191">
        <v>550</v>
      </c>
      <c r="I1348" s="192">
        <v>650</v>
      </c>
      <c r="J1348" s="192">
        <v>700</v>
      </c>
      <c r="K1348" s="192">
        <v>750</v>
      </c>
      <c r="L1348" s="191"/>
    </row>
    <row r="1349" spans="1:12" x14ac:dyDescent="0.25">
      <c r="B1349" s="658" t="s">
        <v>859</v>
      </c>
      <c r="C1349" s="659" t="s">
        <v>859</v>
      </c>
      <c r="D1349" s="81">
        <v>369</v>
      </c>
      <c r="E1349" s="81"/>
      <c r="F1349" s="81">
        <v>97</v>
      </c>
      <c r="G1349" s="81">
        <v>307</v>
      </c>
      <c r="H1349" s="191">
        <v>489</v>
      </c>
      <c r="I1349" s="192">
        <v>578</v>
      </c>
      <c r="J1349" s="192">
        <v>623</v>
      </c>
      <c r="K1349" s="192">
        <v>667</v>
      </c>
      <c r="L1349" s="191"/>
    </row>
    <row r="1350" spans="1:12" x14ac:dyDescent="0.25">
      <c r="B1350" s="658" t="s">
        <v>860</v>
      </c>
      <c r="C1350" s="659" t="s">
        <v>860</v>
      </c>
      <c r="D1350" s="81">
        <v>29</v>
      </c>
      <c r="E1350" s="81"/>
      <c r="F1350" s="81">
        <v>13</v>
      </c>
      <c r="G1350" s="81">
        <v>38</v>
      </c>
      <c r="H1350" s="191">
        <v>61</v>
      </c>
      <c r="I1350" s="192">
        <v>72</v>
      </c>
      <c r="J1350" s="192">
        <v>77</v>
      </c>
      <c r="K1350" s="192">
        <v>83</v>
      </c>
      <c r="L1350" s="191"/>
    </row>
    <row r="1351" spans="1:12" x14ac:dyDescent="0.25">
      <c r="B1351" s="664" t="s">
        <v>1184</v>
      </c>
      <c r="C1351" s="665"/>
      <c r="D1351" s="88">
        <v>3</v>
      </c>
      <c r="E1351" s="88">
        <v>41</v>
      </c>
      <c r="F1351" s="88">
        <v>11</v>
      </c>
      <c r="G1351" s="88">
        <v>34</v>
      </c>
      <c r="H1351" s="192">
        <v>55</v>
      </c>
      <c r="I1351" s="192">
        <v>65</v>
      </c>
      <c r="J1351" s="192">
        <v>70</v>
      </c>
      <c r="K1351" s="192">
        <v>75</v>
      </c>
      <c r="L1351" s="191"/>
    </row>
    <row r="1352" spans="1:12" ht="13.2" customHeight="1" x14ac:dyDescent="0.25">
      <c r="B1352" s="664" t="s">
        <v>1178</v>
      </c>
      <c r="C1352" s="665" t="s">
        <v>1178</v>
      </c>
      <c r="D1352" s="88">
        <v>60</v>
      </c>
      <c r="E1352" s="88">
        <v>60</v>
      </c>
      <c r="F1352" s="88">
        <v>60</v>
      </c>
      <c r="G1352" s="88">
        <v>60</v>
      </c>
      <c r="H1352" s="192">
        <v>60</v>
      </c>
      <c r="I1352" s="192">
        <v>60</v>
      </c>
      <c r="J1352" s="192">
        <v>60</v>
      </c>
      <c r="K1352" s="192">
        <v>60</v>
      </c>
      <c r="L1352" s="191"/>
    </row>
    <row r="1353" spans="1:12" ht="13.2" customHeight="1" x14ac:dyDescent="0.25">
      <c r="B1353" s="664" t="s">
        <v>1185</v>
      </c>
      <c r="C1353" s="665" t="s">
        <v>1185</v>
      </c>
      <c r="D1353" s="88">
        <v>3</v>
      </c>
      <c r="E1353" s="88">
        <v>3</v>
      </c>
      <c r="F1353" s="88">
        <v>3</v>
      </c>
      <c r="G1353" s="88">
        <v>3</v>
      </c>
      <c r="H1353" s="192">
        <v>3</v>
      </c>
      <c r="I1353" s="192">
        <v>3</v>
      </c>
      <c r="J1353" s="192">
        <v>3</v>
      </c>
      <c r="K1353" s="192">
        <v>3</v>
      </c>
      <c r="L1353" s="191"/>
    </row>
    <row r="1354" spans="1:12" x14ac:dyDescent="0.25">
      <c r="B1354" s="606" t="s">
        <v>384</v>
      </c>
      <c r="C1354" s="607"/>
      <c r="D1354" s="87">
        <v>88800.4</v>
      </c>
      <c r="E1354" s="87">
        <v>164340.1</v>
      </c>
      <c r="F1354" s="87">
        <v>117000</v>
      </c>
      <c r="G1354" s="87">
        <v>195000</v>
      </c>
      <c r="H1354" s="87">
        <v>247000</v>
      </c>
      <c r="I1354" s="87">
        <v>261891.5</v>
      </c>
      <c r="J1354" s="87">
        <v>282037</v>
      </c>
      <c r="K1354" s="87">
        <v>302182.5</v>
      </c>
      <c r="L1354" s="191"/>
    </row>
    <row r="1355" spans="1:12" s="253" customFormat="1" ht="14.4" x14ac:dyDescent="0.3">
      <c r="A1355" s="367"/>
    </row>
    <row r="1356" spans="1:12" x14ac:dyDescent="0.25">
      <c r="B1356" s="242" t="s">
        <v>369</v>
      </c>
      <c r="C1356" s="170" t="s">
        <v>416</v>
      </c>
      <c r="D1356" s="117"/>
      <c r="E1356" s="117"/>
      <c r="F1356" s="117"/>
      <c r="G1356" s="117"/>
    </row>
    <row r="1357" spans="1:12" ht="26.4" x14ac:dyDescent="0.25">
      <c r="B1357" s="242" t="s">
        <v>370</v>
      </c>
      <c r="C1357" s="103">
        <v>104016</v>
      </c>
      <c r="D1357" s="117"/>
      <c r="E1357" s="117"/>
      <c r="F1357" s="117"/>
      <c r="G1357" s="117"/>
    </row>
    <row r="1358" spans="1:12" ht="26.4" x14ac:dyDescent="0.25">
      <c r="B1358" s="242" t="s">
        <v>371</v>
      </c>
      <c r="C1358" s="298" t="s">
        <v>461</v>
      </c>
      <c r="D1358" s="117"/>
      <c r="E1358" s="117"/>
      <c r="F1358" s="117"/>
      <c r="G1358" s="117"/>
    </row>
    <row r="1359" spans="1:12" x14ac:dyDescent="0.25">
      <c r="B1359" s="242" t="s">
        <v>372</v>
      </c>
      <c r="C1359" s="170">
        <v>1088</v>
      </c>
      <c r="D1359" s="601" t="s">
        <v>385</v>
      </c>
      <c r="E1359" s="602"/>
      <c r="F1359" s="602"/>
      <c r="G1359" s="602"/>
      <c r="H1359" s="602"/>
      <c r="I1359" s="602"/>
      <c r="J1359" s="602"/>
      <c r="K1359" s="602"/>
      <c r="L1359" s="603"/>
    </row>
    <row r="1360" spans="1:12" ht="13.2" customHeight="1" x14ac:dyDescent="0.25">
      <c r="B1360" s="242" t="s">
        <v>373</v>
      </c>
      <c r="C1360" s="107">
        <v>12005</v>
      </c>
      <c r="D1360" s="592" t="s">
        <v>800</v>
      </c>
      <c r="E1360" s="592" t="s">
        <v>801</v>
      </c>
      <c r="F1360" s="595" t="s">
        <v>802</v>
      </c>
      <c r="G1360" s="595" t="s">
        <v>803</v>
      </c>
      <c r="H1360" s="595" t="s">
        <v>804</v>
      </c>
      <c r="I1360" s="592" t="s">
        <v>805</v>
      </c>
      <c r="J1360" s="592" t="s">
        <v>390</v>
      </c>
      <c r="K1360" s="592" t="s">
        <v>390</v>
      </c>
      <c r="L1360" s="302"/>
    </row>
    <row r="1361" spans="1:12" ht="39.6" x14ac:dyDescent="0.25">
      <c r="B1361" s="242" t="s">
        <v>374</v>
      </c>
      <c r="C1361" s="170" t="s">
        <v>512</v>
      </c>
      <c r="D1361" s="593"/>
      <c r="E1361" s="593"/>
      <c r="F1361" s="596"/>
      <c r="G1361" s="596"/>
      <c r="H1361" s="596"/>
      <c r="I1361" s="593"/>
      <c r="J1361" s="593"/>
      <c r="K1361" s="593"/>
      <c r="L1361" s="303"/>
    </row>
    <row r="1362" spans="1:12" ht="79.2" x14ac:dyDescent="0.25">
      <c r="B1362" s="242" t="s">
        <v>376</v>
      </c>
      <c r="C1362" s="170" t="s">
        <v>777</v>
      </c>
      <c r="D1362" s="593"/>
      <c r="E1362" s="593"/>
      <c r="F1362" s="596"/>
      <c r="G1362" s="596"/>
      <c r="H1362" s="596"/>
      <c r="I1362" s="593"/>
      <c r="J1362" s="593"/>
      <c r="K1362" s="593"/>
      <c r="L1362" s="303"/>
    </row>
    <row r="1363" spans="1:12" x14ac:dyDescent="0.25">
      <c r="B1363" s="242" t="s">
        <v>378</v>
      </c>
      <c r="C1363" s="170" t="s">
        <v>393</v>
      </c>
      <c r="D1363" s="593"/>
      <c r="E1363" s="593"/>
      <c r="F1363" s="596"/>
      <c r="G1363" s="596"/>
      <c r="H1363" s="596"/>
      <c r="I1363" s="593"/>
      <c r="J1363" s="593"/>
      <c r="K1363" s="593"/>
      <c r="L1363" s="303"/>
    </row>
    <row r="1364" spans="1:12" ht="39.6" x14ac:dyDescent="0.25">
      <c r="B1364" s="242" t="s">
        <v>414</v>
      </c>
      <c r="C1364" s="170" t="s">
        <v>513</v>
      </c>
      <c r="D1364" s="593"/>
      <c r="E1364" s="593"/>
      <c r="F1364" s="596"/>
      <c r="G1364" s="596"/>
      <c r="H1364" s="596"/>
      <c r="I1364" s="593"/>
      <c r="J1364" s="593"/>
      <c r="K1364" s="593"/>
      <c r="L1364" s="303"/>
    </row>
    <row r="1365" spans="1:12" x14ac:dyDescent="0.25">
      <c r="B1365" s="613" t="s">
        <v>382</v>
      </c>
      <c r="C1365" s="615"/>
      <c r="D1365" s="594"/>
      <c r="E1365" s="594"/>
      <c r="F1365" s="597"/>
      <c r="G1365" s="597"/>
      <c r="H1365" s="597"/>
      <c r="I1365" s="594"/>
      <c r="J1365" s="594"/>
      <c r="K1365" s="594"/>
      <c r="L1365" s="304"/>
    </row>
    <row r="1366" spans="1:12" x14ac:dyDescent="0.25">
      <c r="B1366" s="616" t="s">
        <v>831</v>
      </c>
      <c r="C1366" s="617"/>
      <c r="D1366" s="81">
        <v>770</v>
      </c>
      <c r="E1366" s="81">
        <v>1000</v>
      </c>
      <c r="F1366" s="88">
        <v>250</v>
      </c>
      <c r="G1366" s="88">
        <v>600</v>
      </c>
      <c r="H1366" s="192">
        <v>800</v>
      </c>
      <c r="I1366" s="192">
        <v>1000</v>
      </c>
      <c r="J1366" s="192">
        <v>1100</v>
      </c>
      <c r="K1366" s="192">
        <v>1100</v>
      </c>
      <c r="L1366" s="191"/>
    </row>
    <row r="1367" spans="1:12" x14ac:dyDescent="0.25">
      <c r="B1367" s="616" t="s">
        <v>832</v>
      </c>
      <c r="C1367" s="617"/>
      <c r="D1367" s="84">
        <v>638</v>
      </c>
      <c r="E1367" s="84">
        <v>800</v>
      </c>
      <c r="F1367" s="406">
        <v>200</v>
      </c>
      <c r="G1367" s="406">
        <v>480</v>
      </c>
      <c r="H1367" s="363">
        <v>640</v>
      </c>
      <c r="I1367" s="363">
        <v>800</v>
      </c>
      <c r="J1367" s="363">
        <v>880</v>
      </c>
      <c r="K1367" s="363">
        <v>880</v>
      </c>
      <c r="L1367" s="191"/>
    </row>
    <row r="1368" spans="1:12" x14ac:dyDescent="0.25">
      <c r="B1368" s="616" t="s">
        <v>833</v>
      </c>
      <c r="C1368" s="617"/>
      <c r="D1368" s="84">
        <v>32</v>
      </c>
      <c r="E1368" s="84">
        <v>200</v>
      </c>
      <c r="F1368" s="406">
        <v>50</v>
      </c>
      <c r="G1368" s="406">
        <v>120</v>
      </c>
      <c r="H1368" s="363">
        <v>160</v>
      </c>
      <c r="I1368" s="363">
        <v>200</v>
      </c>
      <c r="J1368" s="363">
        <v>220</v>
      </c>
      <c r="K1368" s="363">
        <v>220</v>
      </c>
      <c r="L1368" s="191"/>
    </row>
    <row r="1369" spans="1:12" x14ac:dyDescent="0.25">
      <c r="B1369" s="616" t="s">
        <v>834</v>
      </c>
      <c r="C1369" s="617"/>
      <c r="D1369" s="81">
        <v>17</v>
      </c>
      <c r="E1369" s="81">
        <v>25</v>
      </c>
      <c r="F1369" s="88">
        <v>5</v>
      </c>
      <c r="G1369" s="88">
        <v>15</v>
      </c>
      <c r="H1369" s="192">
        <v>23</v>
      </c>
      <c r="I1369" s="192">
        <v>25</v>
      </c>
      <c r="J1369" s="192">
        <v>27</v>
      </c>
      <c r="K1369" s="192">
        <v>27</v>
      </c>
      <c r="L1369" s="191"/>
    </row>
    <row r="1370" spans="1:12" x14ac:dyDescent="0.25">
      <c r="B1370" s="606" t="s">
        <v>384</v>
      </c>
      <c r="C1370" s="607"/>
      <c r="D1370" s="87">
        <v>146645.4</v>
      </c>
      <c r="E1370" s="87">
        <v>207500</v>
      </c>
      <c r="F1370" s="87">
        <v>51500</v>
      </c>
      <c r="G1370" s="87">
        <v>124500</v>
      </c>
      <c r="H1370" s="87">
        <v>166900</v>
      </c>
      <c r="I1370" s="87">
        <v>207500</v>
      </c>
      <c r="J1370" s="87">
        <v>228100</v>
      </c>
      <c r="K1370" s="87">
        <v>228100</v>
      </c>
      <c r="L1370" s="191"/>
    </row>
    <row r="1371" spans="1:12" s="253" customFormat="1" ht="14.4" x14ac:dyDescent="0.3">
      <c r="A1371" s="367"/>
    </row>
    <row r="1372" spans="1:12" x14ac:dyDescent="0.25">
      <c r="B1372" s="242" t="s">
        <v>369</v>
      </c>
      <c r="C1372" s="170" t="s">
        <v>416</v>
      </c>
      <c r="D1372" s="117"/>
      <c r="E1372" s="117"/>
      <c r="F1372" s="117"/>
      <c r="G1372" s="117"/>
    </row>
    <row r="1373" spans="1:12" ht="26.4" x14ac:dyDescent="0.25">
      <c r="B1373" s="242" t="s">
        <v>370</v>
      </c>
      <c r="C1373" s="103">
        <v>104016</v>
      </c>
      <c r="D1373" s="117"/>
      <c r="E1373" s="117"/>
      <c r="F1373" s="117"/>
      <c r="G1373" s="117"/>
    </row>
    <row r="1374" spans="1:12" ht="26.4" x14ac:dyDescent="0.25">
      <c r="B1374" s="242" t="s">
        <v>371</v>
      </c>
      <c r="C1374" s="298" t="s">
        <v>461</v>
      </c>
      <c r="D1374" s="117"/>
      <c r="E1374" s="117"/>
      <c r="F1374" s="117"/>
      <c r="G1374" s="117"/>
    </row>
    <row r="1375" spans="1:12" x14ac:dyDescent="0.25">
      <c r="B1375" s="242" t="s">
        <v>372</v>
      </c>
      <c r="C1375" s="170">
        <v>1088</v>
      </c>
      <c r="D1375" s="601" t="s">
        <v>385</v>
      </c>
      <c r="E1375" s="602"/>
      <c r="F1375" s="602"/>
      <c r="G1375" s="602"/>
      <c r="H1375" s="602"/>
      <c r="I1375" s="602"/>
      <c r="J1375" s="602"/>
      <c r="K1375" s="602"/>
      <c r="L1375" s="603"/>
    </row>
    <row r="1376" spans="1:12" ht="13.2" customHeight="1" x14ac:dyDescent="0.25">
      <c r="B1376" s="242" t="s">
        <v>373</v>
      </c>
      <c r="C1376" s="170">
        <v>12006</v>
      </c>
      <c r="D1376" s="592" t="s">
        <v>800</v>
      </c>
      <c r="E1376" s="592" t="s">
        <v>801</v>
      </c>
      <c r="F1376" s="595" t="s">
        <v>802</v>
      </c>
      <c r="G1376" s="595" t="s">
        <v>803</v>
      </c>
      <c r="H1376" s="595" t="s">
        <v>804</v>
      </c>
      <c r="I1376" s="592" t="s">
        <v>805</v>
      </c>
      <c r="J1376" s="592" t="s">
        <v>390</v>
      </c>
      <c r="K1376" s="592" t="s">
        <v>390</v>
      </c>
      <c r="L1376" s="302"/>
    </row>
    <row r="1377" spans="1:12" ht="26.4" x14ac:dyDescent="0.25">
      <c r="B1377" s="242" t="s">
        <v>374</v>
      </c>
      <c r="C1377" s="170" t="s">
        <v>514</v>
      </c>
      <c r="D1377" s="593"/>
      <c r="E1377" s="593"/>
      <c r="F1377" s="596"/>
      <c r="G1377" s="596"/>
      <c r="H1377" s="596"/>
      <c r="I1377" s="593"/>
      <c r="J1377" s="593"/>
      <c r="K1377" s="593"/>
      <c r="L1377" s="303"/>
    </row>
    <row r="1378" spans="1:12" ht="66" x14ac:dyDescent="0.25">
      <c r="B1378" s="242" t="s">
        <v>376</v>
      </c>
      <c r="C1378" s="170" t="s">
        <v>515</v>
      </c>
      <c r="D1378" s="593"/>
      <c r="E1378" s="593"/>
      <c r="F1378" s="596"/>
      <c r="G1378" s="596"/>
      <c r="H1378" s="596"/>
      <c r="I1378" s="593"/>
      <c r="J1378" s="593"/>
      <c r="K1378" s="593"/>
      <c r="L1378" s="303"/>
    </row>
    <row r="1379" spans="1:12" x14ac:dyDescent="0.25">
      <c r="B1379" s="242" t="s">
        <v>378</v>
      </c>
      <c r="C1379" s="170" t="s">
        <v>393</v>
      </c>
      <c r="D1379" s="593"/>
      <c r="E1379" s="593"/>
      <c r="F1379" s="596"/>
      <c r="G1379" s="596"/>
      <c r="H1379" s="596"/>
      <c r="I1379" s="593"/>
      <c r="J1379" s="593"/>
      <c r="K1379" s="593"/>
      <c r="L1379" s="303"/>
    </row>
    <row r="1380" spans="1:12" ht="66" x14ac:dyDescent="0.25">
      <c r="B1380" s="242" t="s">
        <v>414</v>
      </c>
      <c r="C1380" s="170" t="s">
        <v>516</v>
      </c>
      <c r="D1380" s="593"/>
      <c r="E1380" s="593"/>
      <c r="F1380" s="596"/>
      <c r="G1380" s="596"/>
      <c r="H1380" s="596"/>
      <c r="I1380" s="593"/>
      <c r="J1380" s="593"/>
      <c r="K1380" s="593"/>
      <c r="L1380" s="303"/>
    </row>
    <row r="1381" spans="1:12" x14ac:dyDescent="0.25">
      <c r="B1381" s="601" t="s">
        <v>382</v>
      </c>
      <c r="C1381" s="603"/>
      <c r="D1381" s="594"/>
      <c r="E1381" s="594"/>
      <c r="F1381" s="597"/>
      <c r="G1381" s="597"/>
      <c r="H1381" s="597"/>
      <c r="I1381" s="594"/>
      <c r="J1381" s="594"/>
      <c r="K1381" s="594"/>
      <c r="L1381" s="304"/>
    </row>
    <row r="1382" spans="1:12" x14ac:dyDescent="0.25">
      <c r="B1382" s="658" t="s">
        <v>931</v>
      </c>
      <c r="C1382" s="659"/>
      <c r="D1382" s="81">
        <v>1514</v>
      </c>
      <c r="E1382" s="81">
        <v>2400</v>
      </c>
      <c r="F1382" s="81">
        <v>0</v>
      </c>
      <c r="G1382" s="81">
        <v>1200</v>
      </c>
      <c r="H1382" s="191">
        <v>2350</v>
      </c>
      <c r="I1382" s="192">
        <v>2500</v>
      </c>
      <c r="J1382" s="191">
        <v>2600</v>
      </c>
      <c r="K1382" s="191">
        <v>2600</v>
      </c>
      <c r="L1382" s="191"/>
    </row>
    <row r="1383" spans="1:12" x14ac:dyDescent="0.25">
      <c r="B1383" s="658" t="s">
        <v>932</v>
      </c>
      <c r="C1383" s="659" t="s">
        <v>932</v>
      </c>
      <c r="D1383" s="81">
        <v>1820</v>
      </c>
      <c r="E1383" s="81">
        <v>2923</v>
      </c>
      <c r="F1383" s="81">
        <v>0</v>
      </c>
      <c r="G1383" s="81">
        <v>1461</v>
      </c>
      <c r="H1383" s="191">
        <v>2862</v>
      </c>
      <c r="I1383" s="192">
        <v>3045</v>
      </c>
      <c r="J1383" s="191">
        <v>3166</v>
      </c>
      <c r="K1383" s="191">
        <v>3166</v>
      </c>
      <c r="L1383" s="191"/>
    </row>
    <row r="1384" spans="1:12" x14ac:dyDescent="0.25">
      <c r="B1384" s="658" t="s">
        <v>859</v>
      </c>
      <c r="C1384" s="659" t="s">
        <v>859</v>
      </c>
      <c r="D1384" s="81">
        <v>515</v>
      </c>
      <c r="E1384" s="81">
        <v>0</v>
      </c>
      <c r="F1384" s="81">
        <v>0</v>
      </c>
      <c r="G1384" s="81">
        <v>394</v>
      </c>
      <c r="H1384" s="191">
        <v>772</v>
      </c>
      <c r="I1384" s="192">
        <v>852</v>
      </c>
      <c r="J1384" s="191">
        <v>886</v>
      </c>
      <c r="K1384" s="191">
        <v>886</v>
      </c>
      <c r="L1384" s="191"/>
    </row>
    <row r="1385" spans="1:12" x14ac:dyDescent="0.25">
      <c r="B1385" s="658" t="s">
        <v>860</v>
      </c>
      <c r="C1385" s="659" t="s">
        <v>860</v>
      </c>
      <c r="D1385" s="81">
        <v>1305</v>
      </c>
      <c r="E1385" s="81">
        <v>0</v>
      </c>
      <c r="F1385" s="81">
        <v>0</v>
      </c>
      <c r="G1385" s="81">
        <v>1067</v>
      </c>
      <c r="H1385" s="191">
        <v>2090</v>
      </c>
      <c r="I1385" s="192">
        <v>2193</v>
      </c>
      <c r="J1385" s="191">
        <v>2280</v>
      </c>
      <c r="K1385" s="191">
        <v>2280</v>
      </c>
      <c r="L1385" s="191"/>
    </row>
    <row r="1386" spans="1:12" x14ac:dyDescent="0.25">
      <c r="B1386" s="658" t="s">
        <v>933</v>
      </c>
      <c r="C1386" s="659" t="s">
        <v>933</v>
      </c>
      <c r="D1386" s="81">
        <v>180</v>
      </c>
      <c r="E1386" s="81">
        <v>180</v>
      </c>
      <c r="F1386" s="81">
        <v>0</v>
      </c>
      <c r="G1386" s="81">
        <v>180</v>
      </c>
      <c r="H1386" s="191">
        <v>180</v>
      </c>
      <c r="I1386" s="192">
        <v>180</v>
      </c>
      <c r="J1386" s="191">
        <v>180</v>
      </c>
      <c r="K1386" s="191">
        <v>180</v>
      </c>
      <c r="L1386" s="191"/>
    </row>
    <row r="1387" spans="1:12" x14ac:dyDescent="0.25">
      <c r="B1387" s="606" t="s">
        <v>384</v>
      </c>
      <c r="C1387" s="607"/>
      <c r="D1387" s="87">
        <v>192842.2</v>
      </c>
      <c r="E1387" s="87">
        <v>605308.80000000005</v>
      </c>
      <c r="F1387" s="87">
        <v>0</v>
      </c>
      <c r="G1387" s="87">
        <v>302652</v>
      </c>
      <c r="H1387" s="87">
        <v>592693.5</v>
      </c>
      <c r="I1387" s="87">
        <v>630530</v>
      </c>
      <c r="J1387" s="87">
        <v>655751.19999999995</v>
      </c>
      <c r="K1387" s="87">
        <v>655751.19999999995</v>
      </c>
      <c r="L1387" s="191"/>
    </row>
    <row r="1388" spans="1:12" s="253" customFormat="1" ht="14.4" x14ac:dyDescent="0.3">
      <c r="A1388" s="367"/>
    </row>
    <row r="1389" spans="1:12" x14ac:dyDescent="0.25">
      <c r="B1389" s="242" t="s">
        <v>369</v>
      </c>
      <c r="C1389" s="170" t="s">
        <v>416</v>
      </c>
      <c r="D1389" s="117"/>
      <c r="E1389" s="117"/>
      <c r="F1389" s="117"/>
      <c r="G1389" s="117"/>
    </row>
    <row r="1390" spans="1:12" ht="26.4" x14ac:dyDescent="0.25">
      <c r="B1390" s="242" t="s">
        <v>370</v>
      </c>
      <c r="C1390" s="103">
        <v>104016</v>
      </c>
      <c r="D1390" s="117"/>
      <c r="E1390" s="117"/>
      <c r="F1390" s="117"/>
      <c r="G1390" s="117"/>
    </row>
    <row r="1391" spans="1:12" ht="26.4" x14ac:dyDescent="0.25">
      <c r="B1391" s="242" t="s">
        <v>371</v>
      </c>
      <c r="C1391" s="298" t="s">
        <v>461</v>
      </c>
      <c r="D1391" s="117"/>
      <c r="E1391" s="117"/>
      <c r="F1391" s="117"/>
      <c r="G1391" s="117"/>
    </row>
    <row r="1392" spans="1:12" x14ac:dyDescent="0.25">
      <c r="B1392" s="242" t="s">
        <v>372</v>
      </c>
      <c r="C1392" s="170">
        <v>1088</v>
      </c>
      <c r="D1392" s="601" t="s">
        <v>385</v>
      </c>
      <c r="E1392" s="602"/>
      <c r="F1392" s="602"/>
      <c r="G1392" s="602"/>
      <c r="H1392" s="602"/>
      <c r="I1392" s="602"/>
      <c r="J1392" s="602"/>
      <c r="K1392" s="602"/>
      <c r="L1392" s="603"/>
    </row>
    <row r="1393" spans="2:12" ht="13.2" customHeight="1" x14ac:dyDescent="0.25">
      <c r="B1393" s="242" t="s">
        <v>373</v>
      </c>
      <c r="C1393" s="170">
        <v>12008</v>
      </c>
      <c r="D1393" s="592" t="s">
        <v>800</v>
      </c>
      <c r="E1393" s="592" t="s">
        <v>801</v>
      </c>
      <c r="F1393" s="595" t="s">
        <v>802</v>
      </c>
      <c r="G1393" s="595" t="s">
        <v>803</v>
      </c>
      <c r="H1393" s="595" t="s">
        <v>804</v>
      </c>
      <c r="I1393" s="592" t="s">
        <v>805</v>
      </c>
      <c r="J1393" s="592" t="s">
        <v>390</v>
      </c>
      <c r="K1393" s="592" t="s">
        <v>390</v>
      </c>
      <c r="L1393" s="302"/>
    </row>
    <row r="1394" spans="2:12" ht="52.8" x14ac:dyDescent="0.25">
      <c r="B1394" s="242" t="s">
        <v>374</v>
      </c>
      <c r="C1394" s="170" t="s">
        <v>518</v>
      </c>
      <c r="D1394" s="593"/>
      <c r="E1394" s="593"/>
      <c r="F1394" s="596"/>
      <c r="G1394" s="596"/>
      <c r="H1394" s="596"/>
      <c r="I1394" s="593"/>
      <c r="J1394" s="593"/>
      <c r="K1394" s="593"/>
      <c r="L1394" s="303"/>
    </row>
    <row r="1395" spans="2:12" ht="79.2" x14ac:dyDescent="0.25">
      <c r="B1395" s="242" t="s">
        <v>376</v>
      </c>
      <c r="C1395" s="170" t="s">
        <v>519</v>
      </c>
      <c r="D1395" s="593"/>
      <c r="E1395" s="593"/>
      <c r="F1395" s="596"/>
      <c r="G1395" s="596"/>
      <c r="H1395" s="596"/>
      <c r="I1395" s="593"/>
      <c r="J1395" s="593"/>
      <c r="K1395" s="593"/>
      <c r="L1395" s="303"/>
    </row>
    <row r="1396" spans="2:12" x14ac:dyDescent="0.25">
      <c r="B1396" s="242" t="s">
        <v>378</v>
      </c>
      <c r="C1396" s="170" t="s">
        <v>393</v>
      </c>
      <c r="D1396" s="593"/>
      <c r="E1396" s="593"/>
      <c r="F1396" s="596"/>
      <c r="G1396" s="596"/>
      <c r="H1396" s="596"/>
      <c r="I1396" s="593"/>
      <c r="J1396" s="593"/>
      <c r="K1396" s="593"/>
      <c r="L1396" s="303"/>
    </row>
    <row r="1397" spans="2:12" ht="26.4" x14ac:dyDescent="0.25">
      <c r="B1397" s="242" t="s">
        <v>414</v>
      </c>
      <c r="C1397" s="170" t="s">
        <v>509</v>
      </c>
      <c r="D1397" s="593"/>
      <c r="E1397" s="593"/>
      <c r="F1397" s="596"/>
      <c r="G1397" s="596"/>
      <c r="H1397" s="596"/>
      <c r="I1397" s="593"/>
      <c r="J1397" s="593"/>
      <c r="K1397" s="593"/>
      <c r="L1397" s="303"/>
    </row>
    <row r="1398" spans="2:12" x14ac:dyDescent="0.25">
      <c r="B1398" s="601" t="s">
        <v>382</v>
      </c>
      <c r="C1398" s="603"/>
      <c r="D1398" s="594"/>
      <c r="E1398" s="594"/>
      <c r="F1398" s="597"/>
      <c r="G1398" s="597"/>
      <c r="H1398" s="597"/>
      <c r="I1398" s="594"/>
      <c r="J1398" s="594"/>
      <c r="K1398" s="594"/>
      <c r="L1398" s="304"/>
    </row>
    <row r="1399" spans="2:12" x14ac:dyDescent="0.25">
      <c r="B1399" s="658" t="s">
        <v>934</v>
      </c>
      <c r="C1399" s="659"/>
      <c r="D1399" s="81">
        <v>369</v>
      </c>
      <c r="E1399" s="81">
        <v>700</v>
      </c>
      <c r="F1399" s="81">
        <v>120</v>
      </c>
      <c r="G1399" s="81">
        <v>400</v>
      </c>
      <c r="H1399" s="191">
        <v>600</v>
      </c>
      <c r="I1399" s="192">
        <v>700</v>
      </c>
      <c r="J1399" s="191">
        <v>700</v>
      </c>
      <c r="K1399" s="191">
        <v>700</v>
      </c>
      <c r="L1399" s="191"/>
    </row>
    <row r="1400" spans="2:12" x14ac:dyDescent="0.25">
      <c r="B1400" s="658" t="s">
        <v>859</v>
      </c>
      <c r="C1400" s="659" t="s">
        <v>859</v>
      </c>
      <c r="D1400" s="81">
        <v>353</v>
      </c>
      <c r="E1400" s="81">
        <v>0</v>
      </c>
      <c r="F1400" s="81">
        <v>0</v>
      </c>
      <c r="G1400" s="81">
        <v>368</v>
      </c>
      <c r="H1400" s="191">
        <v>552</v>
      </c>
      <c r="I1400" s="192">
        <v>644</v>
      </c>
      <c r="J1400" s="191">
        <v>644</v>
      </c>
      <c r="K1400" s="191">
        <v>644</v>
      </c>
      <c r="L1400" s="191"/>
    </row>
    <row r="1401" spans="2:12" x14ac:dyDescent="0.25">
      <c r="B1401" s="658" t="s">
        <v>860</v>
      </c>
      <c r="C1401" s="659" t="s">
        <v>860</v>
      </c>
      <c r="D1401" s="81">
        <v>16</v>
      </c>
      <c r="E1401" s="81">
        <v>0</v>
      </c>
      <c r="F1401" s="81">
        <v>0</v>
      </c>
      <c r="G1401" s="81">
        <v>32</v>
      </c>
      <c r="H1401" s="191">
        <v>48</v>
      </c>
      <c r="I1401" s="192">
        <v>56</v>
      </c>
      <c r="J1401" s="191">
        <v>56</v>
      </c>
      <c r="K1401" s="191">
        <v>56</v>
      </c>
      <c r="L1401" s="191"/>
    </row>
    <row r="1402" spans="2:12" x14ac:dyDescent="0.25">
      <c r="B1402" s="658" t="s">
        <v>930</v>
      </c>
      <c r="C1402" s="659" t="s">
        <v>930</v>
      </c>
      <c r="D1402" s="81">
        <v>24</v>
      </c>
      <c r="E1402" s="81">
        <v>70</v>
      </c>
      <c r="F1402" s="81">
        <v>12</v>
      </c>
      <c r="G1402" s="81">
        <v>40</v>
      </c>
      <c r="H1402" s="191">
        <v>60</v>
      </c>
      <c r="I1402" s="192">
        <v>70</v>
      </c>
      <c r="J1402" s="191">
        <v>70</v>
      </c>
      <c r="K1402" s="191">
        <v>70</v>
      </c>
      <c r="L1402" s="191"/>
    </row>
    <row r="1403" spans="2:12" x14ac:dyDescent="0.25">
      <c r="B1403" s="658" t="s">
        <v>935</v>
      </c>
      <c r="C1403" s="659" t="s">
        <v>935</v>
      </c>
      <c r="D1403" s="81" t="s">
        <v>959</v>
      </c>
      <c r="E1403" s="81" t="s">
        <v>960</v>
      </c>
      <c r="F1403" s="81" t="s">
        <v>960</v>
      </c>
      <c r="G1403" s="81" t="s">
        <v>960</v>
      </c>
      <c r="H1403" s="191" t="s">
        <v>960</v>
      </c>
      <c r="I1403" s="192" t="s">
        <v>960</v>
      </c>
      <c r="J1403" s="191" t="s">
        <v>960</v>
      </c>
      <c r="K1403" s="191" t="s">
        <v>960</v>
      </c>
      <c r="L1403" s="191"/>
    </row>
    <row r="1404" spans="2:12" x14ac:dyDescent="0.25">
      <c r="B1404" s="606" t="s">
        <v>384</v>
      </c>
      <c r="C1404" s="607"/>
      <c r="D1404" s="121">
        <v>23863.9</v>
      </c>
      <c r="E1404" s="121">
        <v>71400</v>
      </c>
      <c r="F1404" s="121">
        <v>16240</v>
      </c>
      <c r="G1404" s="121">
        <v>40800</v>
      </c>
      <c r="H1404" s="121">
        <v>61200</v>
      </c>
      <c r="I1404" s="121">
        <v>71400</v>
      </c>
      <c r="J1404" s="121">
        <v>71400</v>
      </c>
      <c r="K1404" s="121">
        <v>71400</v>
      </c>
      <c r="L1404" s="191"/>
    </row>
    <row r="1405" spans="2:12" x14ac:dyDescent="0.25">
      <c r="B1405" s="669" t="s">
        <v>58</v>
      </c>
      <c r="C1405" s="669"/>
      <c r="D1405" s="81" t="s">
        <v>58</v>
      </c>
      <c r="E1405" s="81" t="s">
        <v>58</v>
      </c>
      <c r="F1405" s="81" t="s">
        <v>58</v>
      </c>
      <c r="G1405" s="81" t="s">
        <v>58</v>
      </c>
      <c r="H1405" s="191"/>
      <c r="I1405" s="192"/>
      <c r="J1405" s="191"/>
      <c r="K1405" s="191"/>
      <c r="L1405" s="191"/>
    </row>
    <row r="1406" spans="2:12" x14ac:dyDescent="0.25">
      <c r="B1406" s="242" t="s">
        <v>369</v>
      </c>
      <c r="C1406" s="170" t="s">
        <v>416</v>
      </c>
      <c r="D1406" s="117"/>
      <c r="E1406" s="117"/>
      <c r="F1406" s="117"/>
      <c r="G1406" s="117"/>
    </row>
    <row r="1407" spans="2:12" ht="26.4" x14ac:dyDescent="0.25">
      <c r="B1407" s="242" t="s">
        <v>370</v>
      </c>
      <c r="C1407" s="103">
        <v>104016</v>
      </c>
      <c r="D1407" s="117"/>
      <c r="E1407" s="117"/>
      <c r="F1407" s="117"/>
      <c r="G1407" s="117"/>
    </row>
    <row r="1408" spans="2:12" ht="26.4" x14ac:dyDescent="0.25">
      <c r="B1408" s="242" t="s">
        <v>371</v>
      </c>
      <c r="C1408" s="298" t="s">
        <v>461</v>
      </c>
      <c r="D1408" s="117"/>
      <c r="E1408" s="117"/>
      <c r="F1408" s="117"/>
      <c r="G1408" s="117"/>
    </row>
    <row r="1409" spans="1:12" x14ac:dyDescent="0.25">
      <c r="B1409" s="242" t="s">
        <v>372</v>
      </c>
      <c r="C1409" s="170">
        <v>1088</v>
      </c>
      <c r="D1409" s="601" t="s">
        <v>385</v>
      </c>
      <c r="E1409" s="602"/>
      <c r="F1409" s="602"/>
      <c r="G1409" s="602"/>
      <c r="H1409" s="602"/>
      <c r="I1409" s="602"/>
      <c r="J1409" s="602"/>
      <c r="K1409" s="602"/>
      <c r="L1409" s="603"/>
    </row>
    <row r="1410" spans="1:12" ht="13.2" customHeight="1" x14ac:dyDescent="0.25">
      <c r="B1410" s="242" t="s">
        <v>373</v>
      </c>
      <c r="C1410" s="107">
        <v>12009</v>
      </c>
      <c r="D1410" s="592" t="s">
        <v>800</v>
      </c>
      <c r="E1410" s="592" t="s">
        <v>801</v>
      </c>
      <c r="F1410" s="595" t="s">
        <v>802</v>
      </c>
      <c r="G1410" s="595" t="s">
        <v>803</v>
      </c>
      <c r="H1410" s="595" t="s">
        <v>804</v>
      </c>
      <c r="I1410" s="592" t="s">
        <v>805</v>
      </c>
      <c r="J1410" s="592" t="s">
        <v>390</v>
      </c>
      <c r="K1410" s="592" t="s">
        <v>390</v>
      </c>
      <c r="L1410" s="302"/>
    </row>
    <row r="1411" spans="1:12" ht="66" x14ac:dyDescent="0.25">
      <c r="B1411" s="242" t="s">
        <v>374</v>
      </c>
      <c r="C1411" s="170" t="s">
        <v>520</v>
      </c>
      <c r="D1411" s="593"/>
      <c r="E1411" s="593"/>
      <c r="F1411" s="596"/>
      <c r="G1411" s="596"/>
      <c r="H1411" s="596"/>
      <c r="I1411" s="593"/>
      <c r="J1411" s="593"/>
      <c r="K1411" s="593"/>
      <c r="L1411" s="303"/>
    </row>
    <row r="1412" spans="1:12" ht="92.4" x14ac:dyDescent="0.25">
      <c r="B1412" s="242" t="s">
        <v>376</v>
      </c>
      <c r="C1412" s="170" t="s">
        <v>785</v>
      </c>
      <c r="D1412" s="593"/>
      <c r="E1412" s="593"/>
      <c r="F1412" s="596"/>
      <c r="G1412" s="596"/>
      <c r="H1412" s="596"/>
      <c r="I1412" s="593"/>
      <c r="J1412" s="593"/>
      <c r="K1412" s="593"/>
      <c r="L1412" s="303"/>
    </row>
    <row r="1413" spans="1:12" x14ac:dyDescent="0.25">
      <c r="B1413" s="242" t="s">
        <v>378</v>
      </c>
      <c r="C1413" s="170" t="s">
        <v>393</v>
      </c>
      <c r="D1413" s="593"/>
      <c r="E1413" s="593"/>
      <c r="F1413" s="596"/>
      <c r="G1413" s="596"/>
      <c r="H1413" s="596"/>
      <c r="I1413" s="593"/>
      <c r="J1413" s="593"/>
      <c r="K1413" s="593"/>
      <c r="L1413" s="303"/>
    </row>
    <row r="1414" spans="1:12" ht="66" x14ac:dyDescent="0.25">
      <c r="B1414" s="242" t="s">
        <v>414</v>
      </c>
      <c r="C1414" s="170" t="s">
        <v>521</v>
      </c>
      <c r="D1414" s="593"/>
      <c r="E1414" s="593"/>
      <c r="F1414" s="596"/>
      <c r="G1414" s="596"/>
      <c r="H1414" s="596"/>
      <c r="I1414" s="593"/>
      <c r="J1414" s="593"/>
      <c r="K1414" s="593"/>
      <c r="L1414" s="303"/>
    </row>
    <row r="1415" spans="1:12" x14ac:dyDescent="0.25">
      <c r="B1415" s="601" t="s">
        <v>382</v>
      </c>
      <c r="C1415" s="603"/>
      <c r="D1415" s="594"/>
      <c r="E1415" s="594"/>
      <c r="F1415" s="597"/>
      <c r="G1415" s="597"/>
      <c r="H1415" s="597"/>
      <c r="I1415" s="594"/>
      <c r="J1415" s="594"/>
      <c r="K1415" s="594"/>
      <c r="L1415" s="304"/>
    </row>
    <row r="1416" spans="1:12" x14ac:dyDescent="0.25">
      <c r="B1416" s="164" t="s">
        <v>522</v>
      </c>
      <c r="C1416" s="165"/>
      <c r="D1416" s="81">
        <v>448</v>
      </c>
      <c r="E1416" s="81">
        <v>600</v>
      </c>
      <c r="F1416" s="81">
        <v>250</v>
      </c>
      <c r="G1416" s="81">
        <v>420</v>
      </c>
      <c r="H1416" s="191">
        <v>530</v>
      </c>
      <c r="I1416" s="192">
        <v>600</v>
      </c>
      <c r="J1416" s="192">
        <v>600</v>
      </c>
      <c r="K1416" s="192">
        <v>600</v>
      </c>
      <c r="L1416" s="191"/>
    </row>
    <row r="1417" spans="1:12" x14ac:dyDescent="0.25">
      <c r="B1417" s="164" t="s">
        <v>833</v>
      </c>
      <c r="C1417" s="165"/>
      <c r="D1417" s="198">
        <v>446</v>
      </c>
      <c r="E1417" s="198">
        <v>596</v>
      </c>
      <c r="F1417" s="198">
        <v>249</v>
      </c>
      <c r="G1417" s="198">
        <v>418</v>
      </c>
      <c r="H1417" s="198">
        <v>527</v>
      </c>
      <c r="I1417" s="198">
        <v>596</v>
      </c>
      <c r="J1417" s="198">
        <v>596</v>
      </c>
      <c r="K1417" s="198">
        <v>596</v>
      </c>
      <c r="L1417" s="191"/>
    </row>
    <row r="1418" spans="1:12" x14ac:dyDescent="0.25">
      <c r="B1418" s="164" t="s">
        <v>834</v>
      </c>
      <c r="C1418" s="165"/>
      <c r="D1418" s="198">
        <v>2</v>
      </c>
      <c r="E1418" s="198">
        <v>4</v>
      </c>
      <c r="F1418" s="198">
        <v>1</v>
      </c>
      <c r="G1418" s="198">
        <v>2</v>
      </c>
      <c r="H1418" s="198">
        <v>3</v>
      </c>
      <c r="I1418" s="198">
        <v>4</v>
      </c>
      <c r="J1418" s="198">
        <v>4</v>
      </c>
      <c r="K1418" s="198">
        <v>4</v>
      </c>
      <c r="L1418" s="191"/>
    </row>
    <row r="1419" spans="1:12" x14ac:dyDescent="0.25">
      <c r="B1419" s="164" t="s">
        <v>523</v>
      </c>
      <c r="C1419" s="165"/>
      <c r="D1419" s="81">
        <v>2</v>
      </c>
      <c r="E1419" s="81" t="s">
        <v>958</v>
      </c>
      <c r="F1419" s="81" t="s">
        <v>958</v>
      </c>
      <c r="G1419" s="81" t="s">
        <v>958</v>
      </c>
      <c r="H1419" s="191" t="s">
        <v>958</v>
      </c>
      <c r="I1419" s="192" t="s">
        <v>958</v>
      </c>
      <c r="J1419" s="191" t="s">
        <v>958</v>
      </c>
      <c r="K1419" s="191" t="s">
        <v>958</v>
      </c>
      <c r="L1419" s="191"/>
    </row>
    <row r="1420" spans="1:12" x14ac:dyDescent="0.25">
      <c r="B1420" s="606" t="s">
        <v>384</v>
      </c>
      <c r="C1420" s="607"/>
      <c r="D1420" s="87">
        <v>349746.2</v>
      </c>
      <c r="E1420" s="87">
        <v>448800</v>
      </c>
      <c r="F1420" s="87">
        <v>100000</v>
      </c>
      <c r="G1420" s="87">
        <v>330000</v>
      </c>
      <c r="H1420" s="87">
        <v>396440</v>
      </c>
      <c r="I1420" s="87">
        <v>448800</v>
      </c>
      <c r="J1420" s="87">
        <v>448800</v>
      </c>
      <c r="K1420" s="87">
        <v>448800</v>
      </c>
      <c r="L1420" s="191"/>
    </row>
    <row r="1421" spans="1:12" s="253" customFormat="1" ht="14.4" x14ac:dyDescent="0.3">
      <c r="A1421" s="367"/>
    </row>
    <row r="1422" spans="1:12" x14ac:dyDescent="0.25">
      <c r="B1422" s="242" t="s">
        <v>369</v>
      </c>
      <c r="C1422" s="170" t="s">
        <v>416</v>
      </c>
      <c r="D1422" s="117"/>
      <c r="E1422" s="117"/>
      <c r="F1422" s="117"/>
      <c r="G1422" s="117"/>
    </row>
    <row r="1423" spans="1:12" ht="26.4" x14ac:dyDescent="0.25">
      <c r="B1423" s="242" t="s">
        <v>370</v>
      </c>
      <c r="C1423" s="103">
        <v>104016</v>
      </c>
      <c r="D1423" s="117"/>
      <c r="E1423" s="117"/>
      <c r="F1423" s="117"/>
      <c r="G1423" s="117"/>
    </row>
    <row r="1424" spans="1:12" ht="26.4" x14ac:dyDescent="0.25">
      <c r="B1424" s="242" t="s">
        <v>371</v>
      </c>
      <c r="C1424" s="298" t="s">
        <v>461</v>
      </c>
      <c r="D1424" s="117"/>
      <c r="E1424" s="117"/>
      <c r="F1424" s="117"/>
      <c r="G1424" s="117"/>
    </row>
    <row r="1425" spans="1:12" x14ac:dyDescent="0.25">
      <c r="B1425" s="242" t="s">
        <v>372</v>
      </c>
      <c r="C1425" s="170">
        <v>1088</v>
      </c>
      <c r="D1425" s="601" t="s">
        <v>385</v>
      </c>
      <c r="E1425" s="602"/>
      <c r="F1425" s="602"/>
      <c r="G1425" s="602"/>
      <c r="H1425" s="602"/>
      <c r="I1425" s="602"/>
      <c r="J1425" s="602"/>
      <c r="K1425" s="602"/>
      <c r="L1425" s="603"/>
    </row>
    <row r="1426" spans="1:12" ht="13.2" customHeight="1" x14ac:dyDescent="0.25">
      <c r="B1426" s="242" t="s">
        <v>373</v>
      </c>
      <c r="C1426" s="170">
        <v>12010</v>
      </c>
      <c r="D1426" s="592" t="s">
        <v>800</v>
      </c>
      <c r="E1426" s="592" t="s">
        <v>801</v>
      </c>
      <c r="F1426" s="595" t="s">
        <v>802</v>
      </c>
      <c r="G1426" s="595" t="s">
        <v>803</v>
      </c>
      <c r="H1426" s="595" t="s">
        <v>804</v>
      </c>
      <c r="I1426" s="592" t="s">
        <v>805</v>
      </c>
      <c r="J1426" s="592" t="s">
        <v>390</v>
      </c>
      <c r="K1426" s="592" t="s">
        <v>390</v>
      </c>
      <c r="L1426" s="302"/>
    </row>
    <row r="1427" spans="1:12" ht="39.6" x14ac:dyDescent="0.25">
      <c r="B1427" s="242" t="s">
        <v>374</v>
      </c>
      <c r="C1427" s="170" t="s">
        <v>524</v>
      </c>
      <c r="D1427" s="593"/>
      <c r="E1427" s="593"/>
      <c r="F1427" s="596"/>
      <c r="G1427" s="596"/>
      <c r="H1427" s="596"/>
      <c r="I1427" s="593"/>
      <c r="J1427" s="593"/>
      <c r="K1427" s="593"/>
      <c r="L1427" s="303"/>
    </row>
    <row r="1428" spans="1:12" ht="79.2" x14ac:dyDescent="0.25">
      <c r="B1428" s="242" t="s">
        <v>376</v>
      </c>
      <c r="C1428" s="170" t="s">
        <v>786</v>
      </c>
      <c r="D1428" s="593"/>
      <c r="E1428" s="593"/>
      <c r="F1428" s="596"/>
      <c r="G1428" s="596"/>
      <c r="H1428" s="596"/>
      <c r="I1428" s="593"/>
      <c r="J1428" s="593"/>
      <c r="K1428" s="593"/>
      <c r="L1428" s="303"/>
    </row>
    <row r="1429" spans="1:12" x14ac:dyDescent="0.25">
      <c r="B1429" s="242" t="s">
        <v>378</v>
      </c>
      <c r="C1429" s="170" t="s">
        <v>393</v>
      </c>
      <c r="D1429" s="593"/>
      <c r="E1429" s="593"/>
      <c r="F1429" s="596"/>
      <c r="G1429" s="596"/>
      <c r="H1429" s="596"/>
      <c r="I1429" s="593"/>
      <c r="J1429" s="593"/>
      <c r="K1429" s="593"/>
      <c r="L1429" s="303"/>
    </row>
    <row r="1430" spans="1:12" ht="52.8" x14ac:dyDescent="0.25">
      <c r="B1430" s="242" t="s">
        <v>414</v>
      </c>
      <c r="C1430" s="170" t="s">
        <v>835</v>
      </c>
      <c r="D1430" s="593"/>
      <c r="E1430" s="593"/>
      <c r="F1430" s="596"/>
      <c r="G1430" s="596"/>
      <c r="H1430" s="596"/>
      <c r="I1430" s="593"/>
      <c r="J1430" s="593"/>
      <c r="K1430" s="593"/>
      <c r="L1430" s="303"/>
    </row>
    <row r="1431" spans="1:12" x14ac:dyDescent="0.25">
      <c r="B1431" s="601" t="s">
        <v>382</v>
      </c>
      <c r="C1431" s="603"/>
      <c r="D1431" s="594"/>
      <c r="E1431" s="594"/>
      <c r="F1431" s="597"/>
      <c r="G1431" s="597"/>
      <c r="H1431" s="597"/>
      <c r="I1431" s="594"/>
      <c r="J1431" s="594"/>
      <c r="K1431" s="594"/>
      <c r="L1431" s="304"/>
    </row>
    <row r="1432" spans="1:12" x14ac:dyDescent="0.25">
      <c r="B1432" s="585" t="s">
        <v>522</v>
      </c>
      <c r="C1432" s="586"/>
      <c r="D1432" s="81">
        <v>110</v>
      </c>
      <c r="E1432" s="81">
        <v>200</v>
      </c>
      <c r="F1432" s="81">
        <v>50</v>
      </c>
      <c r="G1432" s="81">
        <v>130</v>
      </c>
      <c r="H1432" s="191">
        <v>200</v>
      </c>
      <c r="I1432" s="192">
        <v>250</v>
      </c>
      <c r="J1432" s="192">
        <v>300</v>
      </c>
      <c r="K1432" s="192">
        <v>350</v>
      </c>
      <c r="L1432" s="191"/>
    </row>
    <row r="1433" spans="1:12" x14ac:dyDescent="0.25">
      <c r="B1433" s="585" t="s">
        <v>517</v>
      </c>
      <c r="C1433" s="586"/>
      <c r="D1433" s="81">
        <v>6</v>
      </c>
      <c r="E1433" s="81">
        <v>6</v>
      </c>
      <c r="F1433" s="81">
        <v>6</v>
      </c>
      <c r="G1433" s="81">
        <v>6</v>
      </c>
      <c r="H1433" s="191">
        <v>6</v>
      </c>
      <c r="I1433" s="192">
        <v>6</v>
      </c>
      <c r="J1433" s="191">
        <v>6</v>
      </c>
      <c r="K1433" s="191">
        <v>6</v>
      </c>
      <c r="L1433" s="191"/>
    </row>
    <row r="1434" spans="1:12" x14ac:dyDescent="0.25">
      <c r="B1434" s="606" t="s">
        <v>384</v>
      </c>
      <c r="C1434" s="607"/>
      <c r="D1434" s="87">
        <v>43318.8</v>
      </c>
      <c r="E1434" s="87">
        <v>129054</v>
      </c>
      <c r="F1434" s="87">
        <v>17000</v>
      </c>
      <c r="G1434" s="87">
        <v>83885.100000000006</v>
      </c>
      <c r="H1434" s="87">
        <v>129054</v>
      </c>
      <c r="I1434" s="87">
        <v>164302.5</v>
      </c>
      <c r="J1434" s="87">
        <v>197163</v>
      </c>
      <c r="K1434" s="87">
        <v>230023.5</v>
      </c>
      <c r="L1434" s="191"/>
    </row>
    <row r="1435" spans="1:12" s="253" customFormat="1" ht="14.4" x14ac:dyDescent="0.3">
      <c r="A1435" s="367"/>
    </row>
    <row r="1436" spans="1:12" x14ac:dyDescent="0.25">
      <c r="B1436" s="242" t="s">
        <v>369</v>
      </c>
      <c r="C1436" s="170" t="s">
        <v>416</v>
      </c>
      <c r="D1436" s="117"/>
      <c r="E1436" s="117"/>
      <c r="F1436" s="117"/>
      <c r="G1436" s="117"/>
    </row>
    <row r="1437" spans="1:12" ht="26.4" x14ac:dyDescent="0.25">
      <c r="B1437" s="242" t="s">
        <v>370</v>
      </c>
      <c r="C1437" s="103">
        <v>104016</v>
      </c>
      <c r="D1437" s="117"/>
      <c r="E1437" s="117"/>
      <c r="F1437" s="117"/>
      <c r="G1437" s="117"/>
    </row>
    <row r="1438" spans="1:12" ht="26.4" x14ac:dyDescent="0.25">
      <c r="B1438" s="242" t="s">
        <v>371</v>
      </c>
      <c r="C1438" s="298" t="s">
        <v>461</v>
      </c>
      <c r="D1438" s="117"/>
      <c r="E1438" s="117"/>
      <c r="F1438" s="117"/>
      <c r="G1438" s="117"/>
    </row>
    <row r="1439" spans="1:12" x14ac:dyDescent="0.25">
      <c r="B1439" s="242" t="s">
        <v>372</v>
      </c>
      <c r="C1439" s="170">
        <v>1088</v>
      </c>
      <c r="D1439" s="601" t="s">
        <v>385</v>
      </c>
      <c r="E1439" s="602"/>
      <c r="F1439" s="602"/>
      <c r="G1439" s="602"/>
      <c r="H1439" s="602"/>
      <c r="I1439" s="602"/>
      <c r="J1439" s="602"/>
      <c r="K1439" s="602"/>
      <c r="L1439" s="603"/>
    </row>
    <row r="1440" spans="1:12" ht="13.2" customHeight="1" x14ac:dyDescent="0.25">
      <c r="B1440" s="242" t="s">
        <v>373</v>
      </c>
      <c r="C1440" s="170">
        <v>12011</v>
      </c>
      <c r="D1440" s="592" t="s">
        <v>800</v>
      </c>
      <c r="E1440" s="592" t="s">
        <v>801</v>
      </c>
      <c r="F1440" s="595" t="s">
        <v>802</v>
      </c>
      <c r="G1440" s="595" t="s">
        <v>803</v>
      </c>
      <c r="H1440" s="595" t="s">
        <v>804</v>
      </c>
      <c r="I1440" s="592" t="s">
        <v>805</v>
      </c>
      <c r="J1440" s="592" t="s">
        <v>390</v>
      </c>
      <c r="K1440" s="592" t="s">
        <v>390</v>
      </c>
      <c r="L1440" s="302"/>
    </row>
    <row r="1441" spans="1:12" ht="39.6" x14ac:dyDescent="0.25">
      <c r="B1441" s="242" t="s">
        <v>374</v>
      </c>
      <c r="C1441" s="170" t="s">
        <v>525</v>
      </c>
      <c r="D1441" s="593"/>
      <c r="E1441" s="593"/>
      <c r="F1441" s="596"/>
      <c r="G1441" s="596"/>
      <c r="H1441" s="596"/>
      <c r="I1441" s="593"/>
      <c r="J1441" s="593"/>
      <c r="K1441" s="593"/>
      <c r="L1441" s="303"/>
    </row>
    <row r="1442" spans="1:12" ht="66" x14ac:dyDescent="0.25">
      <c r="B1442" s="242" t="s">
        <v>376</v>
      </c>
      <c r="C1442" s="170" t="s">
        <v>836</v>
      </c>
      <c r="D1442" s="593"/>
      <c r="E1442" s="593"/>
      <c r="F1442" s="596"/>
      <c r="G1442" s="596"/>
      <c r="H1442" s="596"/>
      <c r="I1442" s="593"/>
      <c r="J1442" s="593"/>
      <c r="K1442" s="593"/>
      <c r="L1442" s="303"/>
    </row>
    <row r="1443" spans="1:12" x14ac:dyDescent="0.25">
      <c r="B1443" s="242" t="s">
        <v>378</v>
      </c>
      <c r="C1443" s="170" t="s">
        <v>379</v>
      </c>
      <c r="D1443" s="593"/>
      <c r="E1443" s="593"/>
      <c r="F1443" s="596"/>
      <c r="G1443" s="596"/>
      <c r="H1443" s="596"/>
      <c r="I1443" s="593"/>
      <c r="J1443" s="593"/>
      <c r="K1443" s="593"/>
      <c r="L1443" s="303"/>
    </row>
    <row r="1444" spans="1:12" ht="26.4" x14ac:dyDescent="0.25">
      <c r="B1444" s="242" t="s">
        <v>414</v>
      </c>
      <c r="C1444" s="170" t="s">
        <v>526</v>
      </c>
      <c r="D1444" s="593"/>
      <c r="E1444" s="593"/>
      <c r="F1444" s="596"/>
      <c r="G1444" s="596"/>
      <c r="H1444" s="596"/>
      <c r="I1444" s="593"/>
      <c r="J1444" s="593"/>
      <c r="K1444" s="593"/>
      <c r="L1444" s="303"/>
    </row>
    <row r="1445" spans="1:12" x14ac:dyDescent="0.25">
      <c r="B1445" s="601" t="s">
        <v>382</v>
      </c>
      <c r="C1445" s="603"/>
      <c r="D1445" s="594"/>
      <c r="E1445" s="594"/>
      <c r="F1445" s="597"/>
      <c r="G1445" s="597"/>
      <c r="H1445" s="597"/>
      <c r="I1445" s="594"/>
      <c r="J1445" s="594"/>
      <c r="K1445" s="594"/>
      <c r="L1445" s="304"/>
    </row>
    <row r="1446" spans="1:12" x14ac:dyDescent="0.25">
      <c r="B1446" s="658" t="s">
        <v>931</v>
      </c>
      <c r="C1446" s="659"/>
      <c r="D1446" s="175">
        <v>96</v>
      </c>
      <c r="E1446" s="175">
        <v>60</v>
      </c>
      <c r="F1446" s="175">
        <v>0</v>
      </c>
      <c r="G1446" s="175">
        <v>50</v>
      </c>
      <c r="H1446" s="175">
        <v>80</v>
      </c>
      <c r="I1446" s="175">
        <v>100</v>
      </c>
      <c r="J1446" s="175">
        <v>150</v>
      </c>
      <c r="K1446" s="175">
        <v>200</v>
      </c>
      <c r="L1446" s="17"/>
    </row>
    <row r="1447" spans="1:12" x14ac:dyDescent="0.25">
      <c r="B1447" s="658" t="s">
        <v>936</v>
      </c>
      <c r="C1447" s="659" t="s">
        <v>936</v>
      </c>
      <c r="D1447" s="175">
        <v>915</v>
      </c>
      <c r="E1447" s="175">
        <v>600</v>
      </c>
      <c r="F1447" s="175">
        <v>0</v>
      </c>
      <c r="G1447" s="175">
        <v>500</v>
      </c>
      <c r="H1447" s="175">
        <v>800</v>
      </c>
      <c r="I1447" s="175">
        <v>1000</v>
      </c>
      <c r="J1447" s="175">
        <v>1500</v>
      </c>
      <c r="K1447" s="175">
        <v>2000</v>
      </c>
      <c r="L1447" s="17"/>
    </row>
    <row r="1448" spans="1:12" x14ac:dyDescent="0.25">
      <c r="B1448" s="658" t="s">
        <v>937</v>
      </c>
      <c r="C1448" s="659" t="s">
        <v>937</v>
      </c>
      <c r="D1448" s="175">
        <v>42</v>
      </c>
      <c r="E1448" s="175">
        <v>60</v>
      </c>
      <c r="F1448" s="175">
        <v>0</v>
      </c>
      <c r="G1448" s="175">
        <v>25</v>
      </c>
      <c r="H1448" s="175">
        <v>40</v>
      </c>
      <c r="I1448" s="175">
        <v>50</v>
      </c>
      <c r="J1448" s="175">
        <v>75</v>
      </c>
      <c r="K1448" s="175">
        <v>100</v>
      </c>
      <c r="L1448" s="17"/>
    </row>
    <row r="1449" spans="1:12" x14ac:dyDescent="0.25">
      <c r="B1449" s="658" t="s">
        <v>938</v>
      </c>
      <c r="C1449" s="659" t="s">
        <v>938</v>
      </c>
      <c r="D1449" s="175">
        <v>873</v>
      </c>
      <c r="E1449" s="175">
        <v>540</v>
      </c>
      <c r="F1449" s="175">
        <v>0</v>
      </c>
      <c r="G1449" s="175">
        <v>475</v>
      </c>
      <c r="H1449" s="175">
        <v>760</v>
      </c>
      <c r="I1449" s="175">
        <v>950</v>
      </c>
      <c r="J1449" s="175">
        <v>1425</v>
      </c>
      <c r="K1449" s="175">
        <v>1900</v>
      </c>
      <c r="L1449" s="17"/>
    </row>
    <row r="1450" spans="1:12" x14ac:dyDescent="0.25">
      <c r="B1450" s="658" t="s">
        <v>939</v>
      </c>
      <c r="C1450" s="659" t="s">
        <v>939</v>
      </c>
      <c r="D1450" s="81">
        <v>3</v>
      </c>
      <c r="E1450" s="81">
        <v>3</v>
      </c>
      <c r="F1450" s="81">
        <v>0</v>
      </c>
      <c r="G1450" s="81">
        <v>0</v>
      </c>
      <c r="H1450" s="191">
        <v>0</v>
      </c>
      <c r="I1450" s="192">
        <v>3</v>
      </c>
      <c r="J1450" s="191">
        <v>3</v>
      </c>
      <c r="K1450" s="191">
        <v>3</v>
      </c>
      <c r="L1450" s="191"/>
    </row>
    <row r="1451" spans="1:12" x14ac:dyDescent="0.25">
      <c r="B1451" s="606" t="s">
        <v>384</v>
      </c>
      <c r="C1451" s="607"/>
      <c r="D1451" s="87">
        <v>126074.1</v>
      </c>
      <c r="E1451" s="87">
        <v>90000</v>
      </c>
      <c r="F1451" s="87">
        <v>0</v>
      </c>
      <c r="G1451" s="87">
        <v>75000</v>
      </c>
      <c r="H1451" s="87">
        <v>120000</v>
      </c>
      <c r="I1451" s="87">
        <v>150000</v>
      </c>
      <c r="J1451" s="87">
        <v>225000</v>
      </c>
      <c r="K1451" s="87">
        <v>300000</v>
      </c>
      <c r="L1451" s="191"/>
    </row>
    <row r="1452" spans="1:12" s="253" customFormat="1" ht="14.4" x14ac:dyDescent="0.3">
      <c r="A1452" s="367"/>
    </row>
    <row r="1453" spans="1:12" x14ac:dyDescent="0.25">
      <c r="B1453" s="242" t="s">
        <v>369</v>
      </c>
      <c r="C1453" s="170" t="s">
        <v>416</v>
      </c>
      <c r="D1453" s="117"/>
      <c r="E1453" s="117"/>
      <c r="F1453" s="117"/>
      <c r="G1453" s="117"/>
    </row>
    <row r="1454" spans="1:12" ht="26.4" x14ac:dyDescent="0.25">
      <c r="B1454" s="242" t="s">
        <v>370</v>
      </c>
      <c r="C1454" s="103">
        <v>104016</v>
      </c>
      <c r="D1454" s="117"/>
      <c r="E1454" s="117"/>
      <c r="F1454" s="117"/>
      <c r="G1454" s="117"/>
    </row>
    <row r="1455" spans="1:12" ht="26.4" x14ac:dyDescent="0.25">
      <c r="B1455" s="242" t="s">
        <v>371</v>
      </c>
      <c r="C1455" s="298" t="s">
        <v>411</v>
      </c>
      <c r="D1455" s="117"/>
      <c r="E1455" s="117"/>
      <c r="F1455" s="117"/>
      <c r="G1455" s="117"/>
    </row>
    <row r="1456" spans="1:12" x14ac:dyDescent="0.25">
      <c r="B1456" s="242" t="s">
        <v>372</v>
      </c>
      <c r="C1456" s="170">
        <v>1088</v>
      </c>
      <c r="D1456" s="601" t="s">
        <v>385</v>
      </c>
      <c r="E1456" s="602"/>
      <c r="F1456" s="602"/>
      <c r="G1456" s="602"/>
      <c r="H1456" s="602"/>
      <c r="I1456" s="602"/>
      <c r="J1456" s="602"/>
      <c r="K1456" s="602"/>
      <c r="L1456" s="603"/>
    </row>
    <row r="1457" spans="1:12" ht="13.2" customHeight="1" x14ac:dyDescent="0.25">
      <c r="B1457" s="242" t="s">
        <v>373</v>
      </c>
      <c r="C1457" s="170">
        <v>12013</v>
      </c>
      <c r="D1457" s="592" t="s">
        <v>800</v>
      </c>
      <c r="E1457" s="592" t="s">
        <v>801</v>
      </c>
      <c r="F1457" s="595" t="s">
        <v>802</v>
      </c>
      <c r="G1457" s="595" t="s">
        <v>803</v>
      </c>
      <c r="H1457" s="595" t="s">
        <v>804</v>
      </c>
      <c r="I1457" s="592" t="s">
        <v>805</v>
      </c>
      <c r="J1457" s="592" t="s">
        <v>390</v>
      </c>
      <c r="K1457" s="592" t="s">
        <v>390</v>
      </c>
      <c r="L1457" s="302"/>
    </row>
    <row r="1458" spans="1:12" ht="39.6" x14ac:dyDescent="0.25">
      <c r="B1458" s="242" t="s">
        <v>374</v>
      </c>
      <c r="C1458" s="170" t="s">
        <v>527</v>
      </c>
      <c r="D1458" s="593"/>
      <c r="E1458" s="593"/>
      <c r="F1458" s="596"/>
      <c r="G1458" s="596"/>
      <c r="H1458" s="596"/>
      <c r="I1458" s="593"/>
      <c r="J1458" s="593"/>
      <c r="K1458" s="593"/>
      <c r="L1458" s="303"/>
    </row>
    <row r="1459" spans="1:12" ht="52.8" x14ac:dyDescent="0.25">
      <c r="B1459" s="242" t="s">
        <v>376</v>
      </c>
      <c r="C1459" s="170" t="s">
        <v>528</v>
      </c>
      <c r="D1459" s="593"/>
      <c r="E1459" s="593"/>
      <c r="F1459" s="596"/>
      <c r="G1459" s="596"/>
      <c r="H1459" s="596"/>
      <c r="I1459" s="593"/>
      <c r="J1459" s="593"/>
      <c r="K1459" s="593"/>
      <c r="L1459" s="303"/>
    </row>
    <row r="1460" spans="1:12" x14ac:dyDescent="0.25">
      <c r="B1460" s="242" t="s">
        <v>378</v>
      </c>
      <c r="C1460" s="170" t="s">
        <v>393</v>
      </c>
      <c r="D1460" s="593"/>
      <c r="E1460" s="593"/>
      <c r="F1460" s="596"/>
      <c r="G1460" s="596"/>
      <c r="H1460" s="596"/>
      <c r="I1460" s="593"/>
      <c r="J1460" s="593"/>
      <c r="K1460" s="593"/>
      <c r="L1460" s="303"/>
    </row>
    <row r="1461" spans="1:12" ht="52.8" x14ac:dyDescent="0.25">
      <c r="B1461" s="242" t="s">
        <v>414</v>
      </c>
      <c r="C1461" s="170" t="s">
        <v>529</v>
      </c>
      <c r="D1461" s="593"/>
      <c r="E1461" s="593"/>
      <c r="F1461" s="596"/>
      <c r="G1461" s="596"/>
      <c r="H1461" s="596"/>
      <c r="I1461" s="593"/>
      <c r="J1461" s="593"/>
      <c r="K1461" s="593"/>
      <c r="L1461" s="303"/>
    </row>
    <row r="1462" spans="1:12" x14ac:dyDescent="0.25">
      <c r="B1462" s="601" t="s">
        <v>382</v>
      </c>
      <c r="C1462" s="603"/>
      <c r="D1462" s="594"/>
      <c r="E1462" s="594"/>
      <c r="F1462" s="597"/>
      <c r="G1462" s="597"/>
      <c r="H1462" s="597"/>
      <c r="I1462" s="594"/>
      <c r="J1462" s="594"/>
      <c r="K1462" s="594"/>
      <c r="L1462" s="304"/>
    </row>
    <row r="1463" spans="1:12" x14ac:dyDescent="0.25">
      <c r="B1463" s="658" t="s">
        <v>940</v>
      </c>
      <c r="C1463" s="659"/>
      <c r="D1463" s="175">
        <v>1098</v>
      </c>
      <c r="E1463" s="175">
        <v>70</v>
      </c>
      <c r="F1463" s="175">
        <v>50</v>
      </c>
      <c r="G1463" s="175">
        <v>300</v>
      </c>
      <c r="H1463" s="175">
        <v>460</v>
      </c>
      <c r="I1463" s="175">
        <v>500</v>
      </c>
      <c r="J1463" s="175">
        <v>600</v>
      </c>
      <c r="K1463" s="175">
        <v>700</v>
      </c>
      <c r="L1463" s="304"/>
    </row>
    <row r="1464" spans="1:12" x14ac:dyDescent="0.25">
      <c r="B1464" s="658" t="s">
        <v>859</v>
      </c>
      <c r="C1464" s="659" t="s">
        <v>859</v>
      </c>
      <c r="D1464" s="175">
        <v>617</v>
      </c>
      <c r="E1464" s="175">
        <v>0</v>
      </c>
      <c r="F1464" s="175">
        <v>28</v>
      </c>
      <c r="G1464" s="175">
        <v>168</v>
      </c>
      <c r="H1464" s="175">
        <v>257</v>
      </c>
      <c r="I1464" s="175">
        <v>280</v>
      </c>
      <c r="J1464" s="175">
        <v>336</v>
      </c>
      <c r="K1464" s="175">
        <v>392</v>
      </c>
      <c r="L1464" s="304"/>
    </row>
    <row r="1465" spans="1:12" x14ac:dyDescent="0.25">
      <c r="B1465" s="658" t="s">
        <v>860</v>
      </c>
      <c r="C1465" s="659" t="s">
        <v>860</v>
      </c>
      <c r="D1465" s="88">
        <v>481</v>
      </c>
      <c r="E1465" s="88">
        <v>0</v>
      </c>
      <c r="F1465" s="88">
        <v>22</v>
      </c>
      <c r="G1465" s="88">
        <v>132</v>
      </c>
      <c r="H1465" s="192">
        <v>203</v>
      </c>
      <c r="I1465" s="192">
        <v>220</v>
      </c>
      <c r="J1465" s="192">
        <v>264</v>
      </c>
      <c r="K1465" s="192">
        <v>308</v>
      </c>
      <c r="L1465" s="191"/>
    </row>
    <row r="1466" spans="1:12" x14ac:dyDescent="0.25">
      <c r="B1466" s="606" t="s">
        <v>384</v>
      </c>
      <c r="C1466" s="607"/>
      <c r="D1466" s="87">
        <v>630913</v>
      </c>
      <c r="E1466" s="87">
        <v>510000</v>
      </c>
      <c r="F1466" s="87">
        <v>40000</v>
      </c>
      <c r="G1466" s="87">
        <v>200000</v>
      </c>
      <c r="H1466" s="87">
        <v>420000</v>
      </c>
      <c r="I1466" s="87">
        <v>575600</v>
      </c>
      <c r="J1466" s="87">
        <v>690720</v>
      </c>
      <c r="K1466" s="87">
        <v>805840</v>
      </c>
      <c r="L1466" s="191"/>
    </row>
    <row r="1467" spans="1:12" s="253" customFormat="1" ht="14.4" x14ac:dyDescent="0.3">
      <c r="A1467" s="367"/>
    </row>
    <row r="1468" spans="1:12" x14ac:dyDescent="0.25">
      <c r="B1468" s="102" t="s">
        <v>424</v>
      </c>
      <c r="C1468" s="104" t="s">
        <v>425</v>
      </c>
      <c r="D1468" s="105"/>
      <c r="E1468" s="105"/>
      <c r="F1468" s="105"/>
      <c r="G1468" s="106"/>
      <c r="H1468" s="191"/>
      <c r="I1468" s="192"/>
      <c r="J1468" s="191"/>
      <c r="K1468" s="191"/>
      <c r="L1468" s="191"/>
    </row>
    <row r="1469" spans="1:12" s="204" customFormat="1" x14ac:dyDescent="0.25">
      <c r="B1469" s="375">
        <v>1098</v>
      </c>
      <c r="C1469" s="380" t="s">
        <v>530</v>
      </c>
      <c r="D1469" s="511"/>
      <c r="E1469" s="511"/>
      <c r="F1469" s="511"/>
      <c r="G1469" s="512"/>
      <c r="H1469" s="513"/>
      <c r="I1469" s="513"/>
      <c r="J1469" s="513"/>
      <c r="K1469" s="513"/>
      <c r="L1469" s="192"/>
    </row>
    <row r="1470" spans="1:12" s="253" customFormat="1" ht="14.4" x14ac:dyDescent="0.3">
      <c r="A1470" s="367"/>
      <c r="D1470" s="514"/>
      <c r="E1470" s="514"/>
      <c r="F1470" s="514"/>
      <c r="G1470" s="514"/>
      <c r="H1470" s="514"/>
      <c r="I1470" s="514"/>
      <c r="J1470" s="514"/>
      <c r="K1470" s="514"/>
    </row>
    <row r="1471" spans="1:12" x14ac:dyDescent="0.25">
      <c r="B1471" s="104" t="s">
        <v>427</v>
      </c>
      <c r="C1471" s="105"/>
      <c r="D1471" s="54"/>
      <c r="E1471" s="54"/>
      <c r="F1471" s="54"/>
      <c r="G1471" s="54"/>
      <c r="H1471" s="265"/>
      <c r="I1471" s="205"/>
      <c r="J1471" s="265"/>
      <c r="K1471" s="265"/>
      <c r="L1471" s="509"/>
    </row>
    <row r="1472" spans="1:12" s="204" customFormat="1" x14ac:dyDescent="0.25">
      <c r="B1472" s="107"/>
      <c r="C1472" s="498"/>
      <c r="D1472" s="515"/>
      <c r="E1472" s="515"/>
      <c r="F1472" s="515"/>
      <c r="G1472" s="515"/>
      <c r="H1472" s="515"/>
      <c r="I1472" s="515"/>
      <c r="J1472" s="515"/>
      <c r="K1472" s="515"/>
      <c r="L1472" s="510"/>
    </row>
    <row r="1473" spans="1:12" x14ac:dyDescent="0.25">
      <c r="B1473" s="242" t="s">
        <v>369</v>
      </c>
      <c r="C1473" s="170" t="s">
        <v>416</v>
      </c>
      <c r="D1473" s="117"/>
      <c r="E1473" s="117"/>
      <c r="F1473" s="117"/>
      <c r="G1473" s="117"/>
    </row>
    <row r="1474" spans="1:12" ht="26.4" x14ac:dyDescent="0.25">
      <c r="B1474" s="242" t="s">
        <v>370</v>
      </c>
      <c r="C1474" s="103">
        <v>104016</v>
      </c>
      <c r="D1474" s="305"/>
      <c r="E1474" s="305"/>
      <c r="F1474" s="305"/>
      <c r="G1474" s="305"/>
      <c r="H1474" s="305"/>
      <c r="I1474" s="305"/>
      <c r="J1474" s="305"/>
      <c r="K1474" s="305"/>
    </row>
    <row r="1475" spans="1:12" ht="26.4" x14ac:dyDescent="0.25">
      <c r="B1475" s="242" t="s">
        <v>371</v>
      </c>
      <c r="C1475" s="15" t="s">
        <v>461</v>
      </c>
      <c r="D1475" s="257"/>
      <c r="E1475" s="257"/>
      <c r="F1475" s="257"/>
      <c r="G1475" s="257"/>
      <c r="H1475" s="257"/>
      <c r="I1475" s="258"/>
      <c r="J1475" s="257"/>
      <c r="K1475" s="257"/>
    </row>
    <row r="1476" spans="1:12" x14ac:dyDescent="0.25">
      <c r="B1476" s="242" t="s">
        <v>372</v>
      </c>
      <c r="C1476" s="170">
        <v>1098</v>
      </c>
      <c r="D1476" s="601" t="s">
        <v>385</v>
      </c>
      <c r="E1476" s="602"/>
      <c r="F1476" s="602"/>
      <c r="G1476" s="602"/>
      <c r="H1476" s="602"/>
      <c r="I1476" s="602"/>
      <c r="J1476" s="602"/>
      <c r="K1476" s="602"/>
      <c r="L1476" s="603"/>
    </row>
    <row r="1477" spans="1:12" ht="13.2" customHeight="1" x14ac:dyDescent="0.25">
      <c r="B1477" s="242" t="s">
        <v>373</v>
      </c>
      <c r="C1477" s="170">
        <v>12001</v>
      </c>
      <c r="D1477" s="592" t="s">
        <v>800</v>
      </c>
      <c r="E1477" s="592" t="s">
        <v>801</v>
      </c>
      <c r="F1477" s="595" t="s">
        <v>802</v>
      </c>
      <c r="G1477" s="595" t="s">
        <v>803</v>
      </c>
      <c r="H1477" s="595" t="s">
        <v>804</v>
      </c>
      <c r="I1477" s="592" t="s">
        <v>805</v>
      </c>
      <c r="J1477" s="592" t="s">
        <v>390</v>
      </c>
      <c r="K1477" s="592" t="s">
        <v>390</v>
      </c>
      <c r="L1477" s="302"/>
    </row>
    <row r="1478" spans="1:12" ht="26.4" x14ac:dyDescent="0.25">
      <c r="B1478" s="242" t="s">
        <v>374</v>
      </c>
      <c r="C1478" s="170" t="s">
        <v>531</v>
      </c>
      <c r="D1478" s="593"/>
      <c r="E1478" s="593"/>
      <c r="F1478" s="596"/>
      <c r="G1478" s="596"/>
      <c r="H1478" s="596"/>
      <c r="I1478" s="593"/>
      <c r="J1478" s="593"/>
      <c r="K1478" s="593"/>
      <c r="L1478" s="303"/>
    </row>
    <row r="1479" spans="1:12" ht="26.4" x14ac:dyDescent="0.25">
      <c r="B1479" s="242" t="s">
        <v>376</v>
      </c>
      <c r="C1479" s="170" t="s">
        <v>532</v>
      </c>
      <c r="D1479" s="593"/>
      <c r="E1479" s="593"/>
      <c r="F1479" s="596"/>
      <c r="G1479" s="596"/>
      <c r="H1479" s="596"/>
      <c r="I1479" s="593"/>
      <c r="J1479" s="593"/>
      <c r="K1479" s="593"/>
      <c r="L1479" s="303"/>
    </row>
    <row r="1480" spans="1:12" x14ac:dyDescent="0.25">
      <c r="B1480" s="242" t="s">
        <v>378</v>
      </c>
      <c r="C1480" s="170" t="s">
        <v>393</v>
      </c>
      <c r="D1480" s="593"/>
      <c r="E1480" s="593"/>
      <c r="F1480" s="596"/>
      <c r="G1480" s="596"/>
      <c r="H1480" s="596"/>
      <c r="I1480" s="593"/>
      <c r="J1480" s="593"/>
      <c r="K1480" s="593"/>
      <c r="L1480" s="303"/>
    </row>
    <row r="1481" spans="1:12" ht="26.4" x14ac:dyDescent="0.25">
      <c r="B1481" s="242" t="s">
        <v>533</v>
      </c>
      <c r="C1481" s="170" t="s">
        <v>534</v>
      </c>
      <c r="D1481" s="593"/>
      <c r="E1481" s="593"/>
      <c r="F1481" s="596"/>
      <c r="G1481" s="596"/>
      <c r="H1481" s="596"/>
      <c r="I1481" s="593"/>
      <c r="J1481" s="593"/>
      <c r="K1481" s="593"/>
      <c r="L1481" s="303"/>
    </row>
    <row r="1482" spans="1:12" x14ac:dyDescent="0.25">
      <c r="B1482" s="601" t="s">
        <v>382</v>
      </c>
      <c r="C1482" s="603"/>
      <c r="D1482" s="594"/>
      <c r="E1482" s="594"/>
      <c r="F1482" s="597"/>
      <c r="G1482" s="597"/>
      <c r="H1482" s="597"/>
      <c r="I1482" s="594"/>
      <c r="J1482" s="594"/>
      <c r="K1482" s="594"/>
      <c r="L1482" s="304"/>
    </row>
    <row r="1483" spans="1:12" ht="13.2" customHeight="1" x14ac:dyDescent="0.25">
      <c r="B1483" s="585" t="s">
        <v>535</v>
      </c>
      <c r="C1483" s="586"/>
      <c r="D1483" s="81">
        <v>315</v>
      </c>
      <c r="E1483" s="81" t="s">
        <v>969</v>
      </c>
      <c r="F1483" s="81"/>
      <c r="G1483" s="81"/>
      <c r="H1483" s="191"/>
      <c r="I1483" s="192"/>
      <c r="J1483" s="191"/>
      <c r="K1483" s="191"/>
      <c r="L1483" s="191"/>
    </row>
    <row r="1484" spans="1:12" x14ac:dyDescent="0.25">
      <c r="B1484" s="585" t="s">
        <v>968</v>
      </c>
      <c r="C1484" s="586"/>
      <c r="D1484" s="81"/>
      <c r="E1484" s="81" t="s">
        <v>970</v>
      </c>
      <c r="F1484" s="81"/>
      <c r="G1484" s="81"/>
      <c r="H1484" s="191"/>
      <c r="I1484" s="192"/>
      <c r="J1484" s="191"/>
      <c r="K1484" s="191"/>
      <c r="L1484" s="191"/>
    </row>
    <row r="1485" spans="1:12" x14ac:dyDescent="0.25">
      <c r="B1485" s="606" t="s">
        <v>384</v>
      </c>
      <c r="C1485" s="607"/>
      <c r="D1485" s="22">
        <v>1823422.45</v>
      </c>
      <c r="E1485" s="85">
        <v>3000454</v>
      </c>
      <c r="F1485" s="75"/>
      <c r="G1485" s="75"/>
      <c r="H1485" s="75"/>
      <c r="I1485" s="76"/>
      <c r="J1485" s="22"/>
      <c r="K1485" s="22"/>
      <c r="L1485" s="191"/>
    </row>
    <row r="1486" spans="1:12" s="253" customFormat="1" ht="14.4" x14ac:dyDescent="0.3">
      <c r="A1486" s="367"/>
    </row>
    <row r="1487" spans="1:12" x14ac:dyDescent="0.25">
      <c r="B1487" s="242" t="s">
        <v>369</v>
      </c>
      <c r="C1487" s="170" t="s">
        <v>416</v>
      </c>
      <c r="D1487" s="117"/>
      <c r="E1487" s="117"/>
      <c r="F1487" s="117"/>
      <c r="G1487" s="117"/>
    </row>
    <row r="1488" spans="1:12" ht="26.4" x14ac:dyDescent="0.25">
      <c r="B1488" s="242" t="s">
        <v>370</v>
      </c>
      <c r="C1488" s="103">
        <v>104016</v>
      </c>
      <c r="D1488" s="305"/>
      <c r="E1488" s="305"/>
      <c r="F1488" s="305"/>
      <c r="G1488" s="305"/>
      <c r="H1488" s="305"/>
      <c r="I1488" s="306"/>
      <c r="J1488" s="305"/>
      <c r="K1488" s="305"/>
    </row>
    <row r="1489" spans="2:12" ht="26.4" x14ac:dyDescent="0.25">
      <c r="B1489" s="242" t="s">
        <v>371</v>
      </c>
      <c r="C1489" s="298" t="s">
        <v>461</v>
      </c>
      <c r="D1489" s="117"/>
      <c r="E1489" s="117"/>
      <c r="F1489" s="117"/>
      <c r="G1489" s="117"/>
    </row>
    <row r="1490" spans="2:12" x14ac:dyDescent="0.25">
      <c r="B1490" s="242" t="s">
        <v>372</v>
      </c>
      <c r="C1490" s="107">
        <v>1098</v>
      </c>
      <c r="D1490" s="601" t="s">
        <v>385</v>
      </c>
      <c r="E1490" s="602"/>
      <c r="F1490" s="602"/>
      <c r="G1490" s="602"/>
      <c r="H1490" s="602"/>
      <c r="I1490" s="602"/>
      <c r="J1490" s="602"/>
      <c r="K1490" s="602"/>
      <c r="L1490" s="603"/>
    </row>
    <row r="1491" spans="2:12" ht="13.2" customHeight="1" x14ac:dyDescent="0.25">
      <c r="B1491" s="242" t="s">
        <v>373</v>
      </c>
      <c r="C1491" s="103">
        <v>12002</v>
      </c>
      <c r="D1491" s="592" t="s">
        <v>800</v>
      </c>
      <c r="E1491" s="592" t="s">
        <v>801</v>
      </c>
      <c r="F1491" s="595" t="s">
        <v>802</v>
      </c>
      <c r="G1491" s="595" t="s">
        <v>803</v>
      </c>
      <c r="H1491" s="595" t="s">
        <v>804</v>
      </c>
      <c r="I1491" s="592" t="s">
        <v>805</v>
      </c>
      <c r="J1491" s="592" t="s">
        <v>390</v>
      </c>
      <c r="K1491" s="592" t="s">
        <v>390</v>
      </c>
      <c r="L1491" s="302"/>
    </row>
    <row r="1492" spans="2:12" ht="52.8" x14ac:dyDescent="0.25">
      <c r="B1492" s="242" t="s">
        <v>374</v>
      </c>
      <c r="C1492" s="170" t="s">
        <v>536</v>
      </c>
      <c r="D1492" s="593"/>
      <c r="E1492" s="593"/>
      <c r="F1492" s="596"/>
      <c r="G1492" s="596"/>
      <c r="H1492" s="596"/>
      <c r="I1492" s="593"/>
      <c r="J1492" s="593"/>
      <c r="K1492" s="593"/>
      <c r="L1492" s="303"/>
    </row>
    <row r="1493" spans="2:12" ht="66" x14ac:dyDescent="0.25">
      <c r="B1493" s="242" t="s">
        <v>376</v>
      </c>
      <c r="C1493" s="170" t="s">
        <v>537</v>
      </c>
      <c r="D1493" s="593"/>
      <c r="E1493" s="593"/>
      <c r="F1493" s="596"/>
      <c r="G1493" s="596"/>
      <c r="H1493" s="596"/>
      <c r="I1493" s="593"/>
      <c r="J1493" s="593"/>
      <c r="K1493" s="593"/>
      <c r="L1493" s="303"/>
    </row>
    <row r="1494" spans="2:12" x14ac:dyDescent="0.25">
      <c r="B1494" s="242" t="s">
        <v>378</v>
      </c>
      <c r="C1494" s="170" t="s">
        <v>393</v>
      </c>
      <c r="D1494" s="593"/>
      <c r="E1494" s="593"/>
      <c r="F1494" s="596"/>
      <c r="G1494" s="596"/>
      <c r="H1494" s="596"/>
      <c r="I1494" s="593"/>
      <c r="J1494" s="593"/>
      <c r="K1494" s="593"/>
      <c r="L1494" s="303"/>
    </row>
    <row r="1495" spans="2:12" ht="39.6" x14ac:dyDescent="0.25">
      <c r="B1495" s="242" t="s">
        <v>533</v>
      </c>
      <c r="C1495" s="170" t="s">
        <v>538</v>
      </c>
      <c r="D1495" s="593"/>
      <c r="E1495" s="593"/>
      <c r="F1495" s="596"/>
      <c r="G1495" s="596"/>
      <c r="H1495" s="596"/>
      <c r="I1495" s="593"/>
      <c r="J1495" s="593"/>
      <c r="K1495" s="593"/>
      <c r="L1495" s="303"/>
    </row>
    <row r="1496" spans="2:12" x14ac:dyDescent="0.25">
      <c r="B1496" s="259" t="s">
        <v>382</v>
      </c>
      <c r="C1496" s="260"/>
      <c r="D1496" s="594"/>
      <c r="E1496" s="594"/>
      <c r="F1496" s="597"/>
      <c r="G1496" s="597"/>
      <c r="H1496" s="597"/>
      <c r="I1496" s="594"/>
      <c r="J1496" s="594"/>
      <c r="K1496" s="594"/>
      <c r="L1496" s="304"/>
    </row>
    <row r="1497" spans="2:12" x14ac:dyDescent="0.25">
      <c r="B1497" s="616" t="s">
        <v>539</v>
      </c>
      <c r="C1497" s="617"/>
      <c r="D1497" s="81"/>
      <c r="E1497" s="193">
        <v>62</v>
      </c>
      <c r="F1497" s="193">
        <v>16</v>
      </c>
      <c r="G1497" s="193">
        <v>32</v>
      </c>
      <c r="H1497" s="194">
        <v>48</v>
      </c>
      <c r="I1497" s="300">
        <v>66</v>
      </c>
      <c r="J1497" s="194">
        <v>66</v>
      </c>
      <c r="K1497" s="194">
        <v>66</v>
      </c>
      <c r="L1497" s="191"/>
    </row>
    <row r="1498" spans="2:12" x14ac:dyDescent="0.25">
      <c r="B1498" s="616" t="s">
        <v>540</v>
      </c>
      <c r="C1498" s="617"/>
      <c r="D1498" s="81"/>
      <c r="E1498" s="81">
        <v>62</v>
      </c>
      <c r="F1498" s="81">
        <v>16</v>
      </c>
      <c r="G1498" s="81">
        <v>32</v>
      </c>
      <c r="H1498" s="191">
        <v>48</v>
      </c>
      <c r="I1498" s="192">
        <v>66</v>
      </c>
      <c r="J1498" s="191">
        <v>66</v>
      </c>
      <c r="K1498" s="191">
        <v>66</v>
      </c>
      <c r="L1498" s="191"/>
    </row>
    <row r="1499" spans="2:12" x14ac:dyDescent="0.25">
      <c r="B1499" s="616" t="s">
        <v>541</v>
      </c>
      <c r="C1499" s="617"/>
      <c r="D1499" s="81"/>
      <c r="E1499" s="81">
        <v>20</v>
      </c>
      <c r="F1499" s="81">
        <v>2</v>
      </c>
      <c r="G1499" s="81">
        <v>4</v>
      </c>
      <c r="H1499" s="191">
        <v>6</v>
      </c>
      <c r="I1499" s="192">
        <v>9</v>
      </c>
      <c r="J1499" s="191">
        <v>9</v>
      </c>
      <c r="K1499" s="191">
        <v>9</v>
      </c>
      <c r="L1499" s="191"/>
    </row>
    <row r="1500" spans="2:12" x14ac:dyDescent="0.25">
      <c r="B1500" s="616" t="s">
        <v>837</v>
      </c>
      <c r="C1500" s="617"/>
      <c r="D1500" s="81"/>
      <c r="E1500" s="81">
        <v>20</v>
      </c>
      <c r="F1500" s="81">
        <v>2</v>
      </c>
      <c r="G1500" s="81">
        <v>4</v>
      </c>
      <c r="H1500" s="191">
        <v>6</v>
      </c>
      <c r="I1500" s="192">
        <v>9</v>
      </c>
      <c r="J1500" s="191">
        <v>9</v>
      </c>
      <c r="K1500" s="191">
        <v>9</v>
      </c>
      <c r="L1500" s="191"/>
    </row>
    <row r="1501" spans="2:12" x14ac:dyDescent="0.25">
      <c r="B1501" s="616" t="s">
        <v>542</v>
      </c>
      <c r="C1501" s="617"/>
      <c r="D1501" s="81"/>
      <c r="E1501" s="81">
        <v>42</v>
      </c>
      <c r="F1501" s="81">
        <v>14</v>
      </c>
      <c r="G1501" s="81">
        <v>28</v>
      </c>
      <c r="H1501" s="191">
        <v>42</v>
      </c>
      <c r="I1501" s="192">
        <v>57</v>
      </c>
      <c r="J1501" s="191">
        <v>57</v>
      </c>
      <c r="K1501" s="191">
        <v>57</v>
      </c>
      <c r="L1501" s="191"/>
    </row>
    <row r="1502" spans="2:12" x14ac:dyDescent="0.25">
      <c r="B1502" s="616" t="s">
        <v>837</v>
      </c>
      <c r="C1502" s="617"/>
      <c r="D1502" s="81"/>
      <c r="E1502" s="81">
        <v>42</v>
      </c>
      <c r="F1502" s="81">
        <v>14</v>
      </c>
      <c r="G1502" s="81">
        <v>28</v>
      </c>
      <c r="H1502" s="191">
        <v>42</v>
      </c>
      <c r="I1502" s="192">
        <v>57</v>
      </c>
      <c r="J1502" s="191">
        <v>57</v>
      </c>
      <c r="K1502" s="191">
        <v>57</v>
      </c>
      <c r="L1502" s="191"/>
    </row>
    <row r="1503" spans="2:12" x14ac:dyDescent="0.25">
      <c r="B1503" s="616" t="s">
        <v>543</v>
      </c>
      <c r="C1503" s="617"/>
      <c r="D1503" s="81"/>
      <c r="E1503" s="81" t="s">
        <v>971</v>
      </c>
      <c r="F1503" s="81">
        <v>0</v>
      </c>
      <c r="G1503" s="81">
        <v>0</v>
      </c>
      <c r="H1503" s="191">
        <v>0</v>
      </c>
      <c r="I1503" s="192">
        <v>0</v>
      </c>
      <c r="J1503" s="191">
        <v>0</v>
      </c>
      <c r="K1503" s="191">
        <v>0</v>
      </c>
      <c r="L1503" s="191"/>
    </row>
    <row r="1504" spans="2:12" x14ac:dyDescent="0.25">
      <c r="B1504" s="616" t="s">
        <v>544</v>
      </c>
      <c r="C1504" s="617"/>
      <c r="D1504" s="81"/>
      <c r="E1504" s="81">
        <v>4.4000000000000004</v>
      </c>
      <c r="F1504" s="81">
        <v>1.1000000000000001</v>
      </c>
      <c r="G1504" s="81">
        <v>2.4</v>
      </c>
      <c r="H1504" s="191">
        <v>3.5</v>
      </c>
      <c r="I1504" s="192">
        <v>4.8</v>
      </c>
      <c r="J1504" s="191">
        <v>5.9</v>
      </c>
      <c r="K1504" s="191">
        <v>7</v>
      </c>
      <c r="L1504" s="191"/>
    </row>
    <row r="1505" spans="1:12" x14ac:dyDescent="0.25">
      <c r="B1505" s="616" t="s">
        <v>545</v>
      </c>
      <c r="C1505" s="617"/>
      <c r="D1505" s="81"/>
      <c r="E1505" s="81"/>
      <c r="F1505" s="81"/>
      <c r="G1505" s="81"/>
      <c r="H1505" s="191"/>
      <c r="I1505" s="192"/>
      <c r="J1505" s="191"/>
      <c r="K1505" s="191"/>
      <c r="L1505" s="191"/>
    </row>
    <row r="1506" spans="1:12" x14ac:dyDescent="0.25">
      <c r="B1506" s="606" t="s">
        <v>384</v>
      </c>
      <c r="C1506" s="607"/>
      <c r="D1506" s="85">
        <v>0</v>
      </c>
      <c r="E1506" s="376">
        <v>500000</v>
      </c>
      <c r="F1506" s="181">
        <f>'[3]Հավելված 3 Մաս 2'!G21</f>
        <v>125000</v>
      </c>
      <c r="G1506" s="99">
        <f>'[3]Հավելված 3 Մաս 2'!H21</f>
        <v>250000</v>
      </c>
      <c r="H1506" s="381">
        <f>'[3]Հավելված 3 Մաս 2'!I21</f>
        <v>375000</v>
      </c>
      <c r="I1506" s="377">
        <f>'[3]Հավելված 3 Մաս 2'!J21</f>
        <v>500000</v>
      </c>
      <c r="J1506" s="377">
        <f>'[3]Հավելված 3 Մաս 2'!K21</f>
        <v>500000</v>
      </c>
      <c r="K1506" s="377">
        <f>'[3]Հավելված 3 Մաս 2'!L21</f>
        <v>500000</v>
      </c>
      <c r="L1506" s="191"/>
    </row>
    <row r="1507" spans="1:12" s="636" customFormat="1" x14ac:dyDescent="0.25">
      <c r="A1507" s="636">
        <v>500000</v>
      </c>
    </row>
    <row r="1508" spans="1:12" x14ac:dyDescent="0.25">
      <c r="B1508" s="242" t="s">
        <v>369</v>
      </c>
      <c r="C1508" s="170" t="s">
        <v>416</v>
      </c>
      <c r="D1508" s="117"/>
      <c r="E1508" s="117"/>
      <c r="F1508" s="117"/>
      <c r="G1508" s="117"/>
    </row>
    <row r="1509" spans="1:12" ht="26.4" x14ac:dyDescent="0.25">
      <c r="B1509" s="242" t="s">
        <v>370</v>
      </c>
      <c r="C1509" s="103">
        <v>104016</v>
      </c>
      <c r="D1509" s="305"/>
      <c r="E1509" s="305"/>
      <c r="F1509" s="305"/>
      <c r="G1509" s="305"/>
      <c r="H1509" s="305"/>
      <c r="I1509" s="306"/>
      <c r="J1509" s="305"/>
      <c r="K1509" s="305"/>
    </row>
    <row r="1510" spans="1:12" x14ac:dyDescent="0.25">
      <c r="B1510" s="242" t="s">
        <v>371</v>
      </c>
      <c r="C1510" s="298" t="s">
        <v>840</v>
      </c>
      <c r="D1510" s="117"/>
      <c r="E1510" s="117"/>
      <c r="F1510" s="117"/>
      <c r="G1510" s="117"/>
    </row>
    <row r="1511" spans="1:12" x14ac:dyDescent="0.25">
      <c r="B1511" s="242" t="s">
        <v>372</v>
      </c>
      <c r="C1511" s="107">
        <v>1098</v>
      </c>
      <c r="D1511" s="601" t="s">
        <v>385</v>
      </c>
      <c r="E1511" s="602"/>
      <c r="F1511" s="602"/>
      <c r="G1511" s="602"/>
      <c r="H1511" s="602"/>
      <c r="I1511" s="602"/>
      <c r="J1511" s="602"/>
      <c r="K1511" s="602"/>
      <c r="L1511" s="603"/>
    </row>
    <row r="1512" spans="1:12" ht="13.2" customHeight="1" x14ac:dyDescent="0.25">
      <c r="B1512" s="242" t="s">
        <v>373</v>
      </c>
      <c r="C1512" s="103">
        <v>12003</v>
      </c>
      <c r="D1512" s="592" t="s">
        <v>800</v>
      </c>
      <c r="E1512" s="592" t="s">
        <v>801</v>
      </c>
      <c r="F1512" s="595" t="s">
        <v>802</v>
      </c>
      <c r="G1512" s="595" t="s">
        <v>803</v>
      </c>
      <c r="H1512" s="595" t="s">
        <v>804</v>
      </c>
      <c r="I1512" s="592" t="s">
        <v>805</v>
      </c>
      <c r="J1512" s="592" t="s">
        <v>390</v>
      </c>
      <c r="K1512" s="592" t="s">
        <v>390</v>
      </c>
      <c r="L1512" s="302"/>
    </row>
    <row r="1513" spans="1:12" ht="26.4" x14ac:dyDescent="0.25">
      <c r="B1513" s="242" t="s">
        <v>374</v>
      </c>
      <c r="C1513" s="107" t="s">
        <v>778</v>
      </c>
      <c r="D1513" s="593"/>
      <c r="E1513" s="593"/>
      <c r="F1513" s="596"/>
      <c r="G1513" s="596"/>
      <c r="H1513" s="596"/>
      <c r="I1513" s="593"/>
      <c r="J1513" s="593"/>
      <c r="K1513" s="593"/>
      <c r="L1513" s="303"/>
    </row>
    <row r="1514" spans="1:12" ht="26.4" x14ac:dyDescent="0.25">
      <c r="B1514" s="242" t="s">
        <v>376</v>
      </c>
      <c r="C1514" s="170" t="s">
        <v>784</v>
      </c>
      <c r="D1514" s="593"/>
      <c r="E1514" s="593"/>
      <c r="F1514" s="596"/>
      <c r="G1514" s="596"/>
      <c r="H1514" s="596"/>
      <c r="I1514" s="593"/>
      <c r="J1514" s="593"/>
      <c r="K1514" s="593"/>
      <c r="L1514" s="303"/>
    </row>
    <row r="1515" spans="1:12" x14ac:dyDescent="0.25">
      <c r="B1515" s="242" t="s">
        <v>378</v>
      </c>
      <c r="C1515" s="170" t="s">
        <v>393</v>
      </c>
      <c r="D1515" s="593"/>
      <c r="E1515" s="593"/>
      <c r="F1515" s="596"/>
      <c r="G1515" s="596"/>
      <c r="H1515" s="596"/>
      <c r="I1515" s="593"/>
      <c r="J1515" s="593"/>
      <c r="K1515" s="593"/>
      <c r="L1515" s="303"/>
    </row>
    <row r="1516" spans="1:12" x14ac:dyDescent="0.25">
      <c r="B1516" s="242" t="s">
        <v>533</v>
      </c>
      <c r="C1516" s="170" t="s">
        <v>838</v>
      </c>
      <c r="D1516" s="593"/>
      <c r="E1516" s="593"/>
      <c r="F1516" s="596"/>
      <c r="G1516" s="596"/>
      <c r="H1516" s="596"/>
      <c r="I1516" s="593"/>
      <c r="J1516" s="593"/>
      <c r="K1516" s="593"/>
      <c r="L1516" s="303"/>
    </row>
    <row r="1517" spans="1:12" x14ac:dyDescent="0.25">
      <c r="B1517" s="613" t="s">
        <v>382</v>
      </c>
      <c r="C1517" s="615"/>
      <c r="D1517" s="594"/>
      <c r="E1517" s="594"/>
      <c r="F1517" s="597"/>
      <c r="G1517" s="597"/>
      <c r="H1517" s="597"/>
      <c r="I1517" s="594"/>
      <c r="J1517" s="594"/>
      <c r="K1517" s="594"/>
      <c r="L1517" s="304"/>
    </row>
    <row r="1518" spans="1:12" x14ac:dyDescent="0.25">
      <c r="B1518" s="616" t="s">
        <v>839</v>
      </c>
      <c r="C1518" s="617"/>
      <c r="D1518" s="81"/>
      <c r="E1518" s="81">
        <v>301</v>
      </c>
      <c r="F1518" s="81"/>
      <c r="G1518" s="81"/>
      <c r="H1518" s="191"/>
      <c r="I1518" s="192"/>
      <c r="J1518" s="191"/>
      <c r="K1518" s="191"/>
      <c r="L1518" s="191"/>
    </row>
    <row r="1519" spans="1:12" x14ac:dyDescent="0.25">
      <c r="B1519" s="606" t="s">
        <v>384</v>
      </c>
      <c r="C1519" s="607"/>
      <c r="D1519" s="378">
        <v>1900000</v>
      </c>
      <c r="E1519" s="379">
        <v>602</v>
      </c>
      <c r="F1519" s="82"/>
      <c r="G1519" s="99"/>
      <c r="H1519" s="57"/>
      <c r="I1519" s="56"/>
      <c r="J1519" s="57"/>
      <c r="K1519" s="57"/>
      <c r="L1519" s="191"/>
    </row>
    <row r="1520" spans="1:12" s="618" customFormat="1" x14ac:dyDescent="0.25"/>
    <row r="1521" spans="2:12" x14ac:dyDescent="0.25">
      <c r="B1521" s="242" t="s">
        <v>369</v>
      </c>
      <c r="C1521" s="170" t="s">
        <v>416</v>
      </c>
      <c r="D1521" s="117"/>
      <c r="E1521" s="117"/>
      <c r="F1521" s="117"/>
      <c r="G1521" s="117"/>
    </row>
    <row r="1522" spans="2:12" ht="26.4" x14ac:dyDescent="0.25">
      <c r="B1522" s="242" t="s">
        <v>370</v>
      </c>
      <c r="C1522" s="103">
        <v>104016</v>
      </c>
      <c r="D1522" s="305"/>
      <c r="E1522" s="305"/>
      <c r="F1522" s="305"/>
      <c r="G1522" s="305"/>
      <c r="H1522" s="305"/>
      <c r="I1522" s="306"/>
      <c r="J1522" s="305"/>
      <c r="K1522" s="305"/>
    </row>
    <row r="1523" spans="2:12" x14ac:dyDescent="0.25">
      <c r="B1523" s="242" t="s">
        <v>371</v>
      </c>
      <c r="C1523" s="298" t="s">
        <v>840</v>
      </c>
      <c r="D1523" s="117"/>
      <c r="E1523" s="117"/>
      <c r="F1523" s="117"/>
      <c r="G1523" s="117"/>
    </row>
    <row r="1524" spans="2:12" x14ac:dyDescent="0.25">
      <c r="B1524" s="242" t="s">
        <v>372</v>
      </c>
      <c r="C1524" s="107">
        <v>1098</v>
      </c>
      <c r="D1524" s="601" t="s">
        <v>385</v>
      </c>
      <c r="E1524" s="602"/>
      <c r="F1524" s="602"/>
      <c r="G1524" s="602"/>
      <c r="H1524" s="602"/>
      <c r="I1524" s="602"/>
      <c r="J1524" s="602"/>
      <c r="K1524" s="602"/>
      <c r="L1524" s="603"/>
    </row>
    <row r="1525" spans="2:12" ht="13.2" customHeight="1" x14ac:dyDescent="0.25">
      <c r="B1525" s="242" t="s">
        <v>373</v>
      </c>
      <c r="C1525" s="103">
        <v>21001</v>
      </c>
      <c r="D1525" s="592" t="s">
        <v>800</v>
      </c>
      <c r="E1525" s="592" t="s">
        <v>801</v>
      </c>
      <c r="F1525" s="595" t="s">
        <v>802</v>
      </c>
      <c r="G1525" s="595" t="s">
        <v>803</v>
      </c>
      <c r="H1525" s="595" t="s">
        <v>804</v>
      </c>
      <c r="I1525" s="592" t="s">
        <v>805</v>
      </c>
      <c r="J1525" s="592" t="s">
        <v>390</v>
      </c>
      <c r="K1525" s="592" t="s">
        <v>390</v>
      </c>
      <c r="L1525" s="302"/>
    </row>
    <row r="1526" spans="2:12" x14ac:dyDescent="0.25">
      <c r="B1526" s="242" t="s">
        <v>374</v>
      </c>
      <c r="C1526" s="107" t="s">
        <v>843</v>
      </c>
      <c r="D1526" s="593"/>
      <c r="E1526" s="593"/>
      <c r="F1526" s="596"/>
      <c r="G1526" s="596"/>
      <c r="H1526" s="596"/>
      <c r="I1526" s="593"/>
      <c r="J1526" s="593"/>
      <c r="K1526" s="593"/>
      <c r="L1526" s="303"/>
    </row>
    <row r="1527" spans="2:12" ht="43.95" customHeight="1" x14ac:dyDescent="0.25">
      <c r="B1527" s="242" t="s">
        <v>376</v>
      </c>
      <c r="C1527" s="170" t="s">
        <v>844</v>
      </c>
      <c r="D1527" s="593"/>
      <c r="E1527" s="593"/>
      <c r="F1527" s="596"/>
      <c r="G1527" s="596"/>
      <c r="H1527" s="596"/>
      <c r="I1527" s="593"/>
      <c r="J1527" s="593"/>
      <c r="K1527" s="593"/>
      <c r="L1527" s="303"/>
    </row>
    <row r="1528" spans="2:12" ht="26.4" x14ac:dyDescent="0.25">
      <c r="B1528" s="242" t="s">
        <v>378</v>
      </c>
      <c r="C1528" s="170" t="s">
        <v>845</v>
      </c>
      <c r="D1528" s="593"/>
      <c r="E1528" s="593"/>
      <c r="F1528" s="596"/>
      <c r="G1528" s="596"/>
      <c r="H1528" s="596"/>
      <c r="I1528" s="593"/>
      <c r="J1528" s="593"/>
      <c r="K1528" s="593"/>
      <c r="L1528" s="303"/>
    </row>
    <row r="1529" spans="2:12" x14ac:dyDescent="0.25">
      <c r="B1529" s="242" t="s">
        <v>841</v>
      </c>
      <c r="C1529" s="170" t="s">
        <v>842</v>
      </c>
      <c r="D1529" s="593"/>
      <c r="E1529" s="593"/>
      <c r="F1529" s="596"/>
      <c r="G1529" s="596"/>
      <c r="H1529" s="596"/>
      <c r="I1529" s="593"/>
      <c r="J1529" s="593"/>
      <c r="K1529" s="593"/>
      <c r="L1529" s="303"/>
    </row>
    <row r="1530" spans="2:12" x14ac:dyDescent="0.25">
      <c r="B1530" s="613" t="s">
        <v>382</v>
      </c>
      <c r="C1530" s="615"/>
      <c r="D1530" s="594"/>
      <c r="E1530" s="594"/>
      <c r="F1530" s="597"/>
      <c r="G1530" s="597"/>
      <c r="H1530" s="597"/>
      <c r="I1530" s="594"/>
      <c r="J1530" s="594"/>
      <c r="K1530" s="594"/>
      <c r="L1530" s="304"/>
    </row>
    <row r="1531" spans="2:12" ht="13.2" customHeight="1" x14ac:dyDescent="0.25">
      <c r="B1531" s="585" t="s">
        <v>972</v>
      </c>
      <c r="C1531" s="586"/>
      <c r="D1531" s="81"/>
      <c r="E1531" s="81" t="str">
        <f>'[4]Հավելված 3 մաս 4'!E1584</f>
        <v xml:space="preserve"> 1 </v>
      </c>
      <c r="F1531" s="81"/>
      <c r="G1531" s="81"/>
      <c r="H1531" s="191"/>
      <c r="I1531" s="192">
        <f>'[4]Հավելված 3 մաս 4'!I1584</f>
        <v>6</v>
      </c>
      <c r="J1531" s="191">
        <f>'[4]Հավելված 3 մաս 4'!J1584</f>
        <v>5</v>
      </c>
      <c r="K1531" s="191">
        <f>'[4]Հավելված 3 մաս 4'!K1584</f>
        <v>4</v>
      </c>
      <c r="L1531" s="191"/>
    </row>
    <row r="1532" spans="2:12" x14ac:dyDescent="0.25">
      <c r="B1532" s="585" t="s">
        <v>973</v>
      </c>
      <c r="C1532" s="586"/>
      <c r="D1532" s="81"/>
      <c r="E1532" s="81" t="str">
        <f>'[4]Հավելված 3 մաս 4'!E1585</f>
        <v xml:space="preserve"> 31 </v>
      </c>
      <c r="F1532" s="81"/>
      <c r="G1532" s="81"/>
      <c r="H1532" s="191"/>
      <c r="I1532" s="192">
        <f>'[4]Հավելված 3 մաս 4'!I1585</f>
        <v>0</v>
      </c>
      <c r="J1532" s="191">
        <f>'[4]Հավելված 3 մաս 4'!J1585</f>
        <v>0</v>
      </c>
      <c r="K1532" s="191">
        <f>'[4]Հավելված 3 մաս 4'!K1585</f>
        <v>0</v>
      </c>
      <c r="L1532" s="191"/>
    </row>
    <row r="1533" spans="2:12" ht="13.2" customHeight="1" x14ac:dyDescent="0.25">
      <c r="B1533" s="585" t="s">
        <v>974</v>
      </c>
      <c r="C1533" s="586"/>
      <c r="D1533" s="81"/>
      <c r="E1533" s="81" t="str">
        <f>'[4]Հավելված 3 մաս 4'!E1586</f>
        <v xml:space="preserve"> 5 </v>
      </c>
      <c r="F1533" s="81"/>
      <c r="G1533" s="81"/>
      <c r="H1533" s="191"/>
      <c r="I1533" s="192">
        <f>'[4]Հավելված 3 մաս 4'!I1586</f>
        <v>0</v>
      </c>
      <c r="J1533" s="191">
        <f>'[4]Հավելված 3 մաս 4'!J1586</f>
        <v>4</v>
      </c>
      <c r="K1533" s="191">
        <f>'[4]Հավելված 3 մաս 4'!K1586</f>
        <v>0</v>
      </c>
      <c r="L1533" s="191"/>
    </row>
    <row r="1534" spans="2:12" x14ac:dyDescent="0.25">
      <c r="B1534" s="606" t="s">
        <v>384</v>
      </c>
      <c r="C1534" s="607"/>
      <c r="D1534" s="85">
        <v>0</v>
      </c>
      <c r="E1534" s="376">
        <v>522000</v>
      </c>
      <c r="F1534" s="82"/>
      <c r="G1534" s="99"/>
      <c r="H1534" s="57"/>
      <c r="I1534" s="56">
        <f>'Հավելված 3 մաս 2'!I376</f>
        <v>1290614.2</v>
      </c>
      <c r="J1534" s="308">
        <f>'Հավելված 3 մաս 2'!J376</f>
        <v>1120160</v>
      </c>
      <c r="K1534" s="308">
        <f>'Հավելված 3 մաս 2'!K376</f>
        <v>1120200</v>
      </c>
      <c r="L1534" s="191"/>
    </row>
    <row r="1535" spans="2:12" s="619" customFormat="1" x14ac:dyDescent="0.25"/>
    <row r="1536" spans="2:12" s="204" customFormat="1" x14ac:dyDescent="0.25">
      <c r="B1536" s="229" t="s">
        <v>424</v>
      </c>
      <c r="C1536" s="371" t="s">
        <v>425</v>
      </c>
      <c r="D1536" s="372"/>
      <c r="E1536" s="372"/>
      <c r="F1536" s="372"/>
      <c r="G1536" s="373"/>
      <c r="H1536" s="192"/>
      <c r="I1536" s="192"/>
      <c r="J1536" s="192"/>
      <c r="K1536" s="192"/>
      <c r="L1536" s="192"/>
    </row>
    <row r="1537" spans="1:12" x14ac:dyDescent="0.25">
      <c r="B1537" s="115">
        <v>1102</v>
      </c>
      <c r="C1537" s="109" t="s">
        <v>546</v>
      </c>
      <c r="D1537" s="92"/>
      <c r="E1537" s="92"/>
      <c r="F1537" s="92"/>
      <c r="G1537" s="92"/>
      <c r="H1537" s="92"/>
      <c r="I1537" s="111"/>
      <c r="J1537" s="92"/>
      <c r="K1537" s="101"/>
      <c r="L1537" s="191"/>
    </row>
    <row r="1538" spans="1:12" s="317" customFormat="1" x14ac:dyDescent="0.25">
      <c r="A1538" s="318"/>
      <c r="I1538" s="318"/>
    </row>
    <row r="1539" spans="1:12" x14ac:dyDescent="0.25">
      <c r="B1539" s="104" t="s">
        <v>427</v>
      </c>
      <c r="C1539" s="105"/>
      <c r="D1539" s="105"/>
      <c r="E1539" s="105"/>
      <c r="F1539" s="105"/>
      <c r="G1539" s="105"/>
      <c r="H1539" s="105"/>
      <c r="I1539" s="43"/>
      <c r="J1539" s="105"/>
      <c r="K1539" s="106"/>
      <c r="L1539" s="191"/>
    </row>
    <row r="1540" spans="1:12" s="636" customFormat="1" x14ac:dyDescent="0.25"/>
    <row r="1541" spans="1:12" x14ac:dyDescent="0.25">
      <c r="B1541" s="242" t="s">
        <v>369</v>
      </c>
      <c r="C1541" s="170" t="s">
        <v>416</v>
      </c>
      <c r="D1541" s="117"/>
      <c r="E1541" s="117"/>
      <c r="F1541" s="117"/>
      <c r="G1541" s="117"/>
    </row>
    <row r="1542" spans="1:12" ht="26.4" x14ac:dyDescent="0.25">
      <c r="B1542" s="242" t="s">
        <v>370</v>
      </c>
      <c r="C1542" s="103">
        <v>104016</v>
      </c>
      <c r="D1542" s="305"/>
      <c r="E1542" s="305"/>
      <c r="F1542" s="305"/>
      <c r="G1542" s="305"/>
      <c r="H1542" s="305"/>
      <c r="I1542" s="305"/>
      <c r="J1542" s="305"/>
      <c r="K1542" s="305"/>
    </row>
    <row r="1543" spans="1:12" ht="26.4" x14ac:dyDescent="0.25">
      <c r="B1543" s="242" t="s">
        <v>371</v>
      </c>
      <c r="C1543" s="15" t="s">
        <v>461</v>
      </c>
      <c r="D1543" s="141"/>
      <c r="E1543" s="141"/>
      <c r="F1543" s="141"/>
      <c r="G1543" s="141"/>
      <c r="H1543" s="141"/>
      <c r="I1543" s="141"/>
      <c r="J1543" s="141"/>
      <c r="K1543" s="141"/>
    </row>
    <row r="1544" spans="1:12" x14ac:dyDescent="0.25">
      <c r="B1544" s="242" t="s">
        <v>372</v>
      </c>
      <c r="C1544" s="107">
        <v>1102</v>
      </c>
      <c r="D1544" s="613" t="s">
        <v>385</v>
      </c>
      <c r="E1544" s="614"/>
      <c r="F1544" s="614"/>
      <c r="G1544" s="614"/>
      <c r="H1544" s="614"/>
      <c r="I1544" s="614"/>
      <c r="J1544" s="614"/>
      <c r="K1544" s="614"/>
      <c r="L1544" s="615"/>
    </row>
    <row r="1545" spans="1:12" ht="13.2" customHeight="1" x14ac:dyDescent="0.25">
      <c r="B1545" s="242" t="s">
        <v>373</v>
      </c>
      <c r="C1545" s="107">
        <v>11001</v>
      </c>
      <c r="D1545" s="592" t="s">
        <v>800</v>
      </c>
      <c r="E1545" s="592" t="s">
        <v>801</v>
      </c>
      <c r="F1545" s="595" t="s">
        <v>802</v>
      </c>
      <c r="G1545" s="595" t="s">
        <v>803</v>
      </c>
      <c r="H1545" s="595" t="s">
        <v>804</v>
      </c>
      <c r="I1545" s="592" t="s">
        <v>805</v>
      </c>
      <c r="J1545" s="592" t="s">
        <v>390</v>
      </c>
      <c r="K1545" s="592" t="s">
        <v>390</v>
      </c>
      <c r="L1545" s="302"/>
    </row>
    <row r="1546" spans="1:12" ht="39.6" x14ac:dyDescent="0.25">
      <c r="B1546" s="242" t="s">
        <v>374</v>
      </c>
      <c r="C1546" s="107" t="s">
        <v>547</v>
      </c>
      <c r="D1546" s="593"/>
      <c r="E1546" s="593"/>
      <c r="F1546" s="596"/>
      <c r="G1546" s="596"/>
      <c r="H1546" s="596"/>
      <c r="I1546" s="593"/>
      <c r="J1546" s="593"/>
      <c r="K1546" s="593"/>
      <c r="L1546" s="303"/>
    </row>
    <row r="1547" spans="1:12" ht="52.8" x14ac:dyDescent="0.25">
      <c r="B1547" s="242" t="s">
        <v>376</v>
      </c>
      <c r="C1547" s="170" t="s">
        <v>548</v>
      </c>
      <c r="D1547" s="593"/>
      <c r="E1547" s="593"/>
      <c r="F1547" s="596"/>
      <c r="G1547" s="596"/>
      <c r="H1547" s="596"/>
      <c r="I1547" s="593"/>
      <c r="J1547" s="593"/>
      <c r="K1547" s="593"/>
      <c r="L1547" s="303"/>
    </row>
    <row r="1548" spans="1:12" x14ac:dyDescent="0.25">
      <c r="B1548" s="242" t="s">
        <v>378</v>
      </c>
      <c r="C1548" s="170" t="s">
        <v>549</v>
      </c>
      <c r="D1548" s="593"/>
      <c r="E1548" s="593"/>
      <c r="F1548" s="596"/>
      <c r="G1548" s="596"/>
      <c r="H1548" s="596"/>
      <c r="I1548" s="593"/>
      <c r="J1548" s="593"/>
      <c r="K1548" s="593"/>
      <c r="L1548" s="303"/>
    </row>
    <row r="1549" spans="1:12" ht="26.4" x14ac:dyDescent="0.25">
      <c r="B1549" s="242" t="s">
        <v>404</v>
      </c>
      <c r="C1549" s="170" t="s">
        <v>455</v>
      </c>
      <c r="D1549" s="593"/>
      <c r="E1549" s="593"/>
      <c r="F1549" s="596"/>
      <c r="G1549" s="596"/>
      <c r="H1549" s="596"/>
      <c r="I1549" s="593"/>
      <c r="J1549" s="593"/>
      <c r="K1549" s="593"/>
      <c r="L1549" s="303"/>
    </row>
    <row r="1550" spans="1:12" x14ac:dyDescent="0.25">
      <c r="B1550" s="601" t="s">
        <v>382</v>
      </c>
      <c r="C1550" s="603"/>
      <c r="D1550" s="594"/>
      <c r="E1550" s="594"/>
      <c r="F1550" s="597"/>
      <c r="G1550" s="597"/>
      <c r="H1550" s="597"/>
      <c r="I1550" s="594"/>
      <c r="J1550" s="594"/>
      <c r="K1550" s="594"/>
      <c r="L1550" s="304"/>
    </row>
    <row r="1551" spans="1:12" ht="46.95" customHeight="1" x14ac:dyDescent="0.25">
      <c r="B1551" s="585" t="s">
        <v>550</v>
      </c>
      <c r="C1551" s="586"/>
      <c r="D1551" s="84">
        <v>2</v>
      </c>
      <c r="E1551" s="84">
        <v>3</v>
      </c>
      <c r="F1551" s="84">
        <v>2</v>
      </c>
      <c r="G1551" s="84">
        <v>2</v>
      </c>
      <c r="H1551" s="261">
        <v>2</v>
      </c>
      <c r="I1551" s="262">
        <v>2</v>
      </c>
      <c r="J1551" s="261">
        <v>2</v>
      </c>
      <c r="K1551" s="261">
        <v>2</v>
      </c>
      <c r="L1551" s="191"/>
    </row>
    <row r="1552" spans="1:12" x14ac:dyDescent="0.25">
      <c r="B1552" s="606" t="s">
        <v>384</v>
      </c>
      <c r="C1552" s="607"/>
      <c r="D1552" s="125">
        <v>46435</v>
      </c>
      <c r="E1552" s="125">
        <v>72400</v>
      </c>
      <c r="F1552" s="125">
        <v>17400</v>
      </c>
      <c r="G1552" s="125">
        <v>43500</v>
      </c>
      <c r="H1552" s="410">
        <v>65250</v>
      </c>
      <c r="I1552" s="411">
        <v>87000</v>
      </c>
      <c r="J1552" s="410">
        <v>87000</v>
      </c>
      <c r="K1552" s="410">
        <v>87000</v>
      </c>
      <c r="L1552" s="191"/>
    </row>
    <row r="1553" spans="1:12" s="253" customFormat="1" ht="14.4" x14ac:dyDescent="0.3">
      <c r="A1553" s="367"/>
    </row>
    <row r="1554" spans="1:12" x14ac:dyDescent="0.25">
      <c r="B1554" s="242" t="s">
        <v>369</v>
      </c>
      <c r="C1554" s="170" t="s">
        <v>416</v>
      </c>
      <c r="D1554" s="117"/>
      <c r="E1554" s="117"/>
      <c r="F1554" s="117"/>
      <c r="G1554" s="117"/>
    </row>
    <row r="1555" spans="1:12" ht="26.4" x14ac:dyDescent="0.25">
      <c r="B1555" s="242" t="s">
        <v>370</v>
      </c>
      <c r="C1555" s="103">
        <v>104016</v>
      </c>
      <c r="D1555" s="117"/>
      <c r="E1555" s="117"/>
      <c r="F1555" s="117"/>
      <c r="G1555" s="117"/>
    </row>
    <row r="1556" spans="1:12" ht="26.4" x14ac:dyDescent="0.25">
      <c r="B1556" s="242" t="s">
        <v>371</v>
      </c>
      <c r="C1556" s="15" t="s">
        <v>461</v>
      </c>
      <c r="D1556" s="117"/>
      <c r="E1556" s="117"/>
      <c r="F1556" s="117"/>
      <c r="G1556" s="117"/>
    </row>
    <row r="1557" spans="1:12" x14ac:dyDescent="0.25">
      <c r="B1557" s="242" t="s">
        <v>372</v>
      </c>
      <c r="C1557" s="107">
        <v>1102</v>
      </c>
      <c r="D1557" s="610" t="s">
        <v>385</v>
      </c>
      <c r="E1557" s="610"/>
      <c r="F1557" s="610"/>
      <c r="G1557" s="610"/>
      <c r="H1557" s="610"/>
      <c r="I1557" s="610"/>
      <c r="J1557" s="610"/>
      <c r="K1557" s="610"/>
      <c r="L1557" s="610"/>
    </row>
    <row r="1558" spans="1:12" ht="13.2" customHeight="1" x14ac:dyDescent="0.25">
      <c r="B1558" s="242" t="s">
        <v>373</v>
      </c>
      <c r="C1558" s="107">
        <v>11002</v>
      </c>
      <c r="D1558" s="592" t="s">
        <v>800</v>
      </c>
      <c r="E1558" s="592" t="s">
        <v>801</v>
      </c>
      <c r="F1558" s="595" t="s">
        <v>802</v>
      </c>
      <c r="G1558" s="595" t="s">
        <v>803</v>
      </c>
      <c r="H1558" s="595" t="s">
        <v>804</v>
      </c>
      <c r="I1558" s="592" t="s">
        <v>805</v>
      </c>
      <c r="J1558" s="592" t="s">
        <v>390</v>
      </c>
      <c r="K1558" s="592" t="s">
        <v>390</v>
      </c>
      <c r="L1558" s="302"/>
    </row>
    <row r="1559" spans="1:12" ht="26.4" x14ac:dyDescent="0.25">
      <c r="B1559" s="242" t="s">
        <v>374</v>
      </c>
      <c r="C1559" s="170" t="s">
        <v>551</v>
      </c>
      <c r="D1559" s="593"/>
      <c r="E1559" s="593"/>
      <c r="F1559" s="596"/>
      <c r="G1559" s="596"/>
      <c r="H1559" s="596"/>
      <c r="I1559" s="593"/>
      <c r="J1559" s="593"/>
      <c r="K1559" s="593"/>
      <c r="L1559" s="303"/>
    </row>
    <row r="1560" spans="1:12" ht="26.4" x14ac:dyDescent="0.25">
      <c r="B1560" s="242" t="s">
        <v>376</v>
      </c>
      <c r="C1560" s="170" t="s">
        <v>552</v>
      </c>
      <c r="D1560" s="593"/>
      <c r="E1560" s="593"/>
      <c r="F1560" s="596"/>
      <c r="G1560" s="596"/>
      <c r="H1560" s="596"/>
      <c r="I1560" s="593"/>
      <c r="J1560" s="593"/>
      <c r="K1560" s="593"/>
      <c r="L1560" s="303"/>
    </row>
    <row r="1561" spans="1:12" x14ac:dyDescent="0.25">
      <c r="B1561" s="242" t="s">
        <v>378</v>
      </c>
      <c r="C1561" s="170" t="s">
        <v>549</v>
      </c>
      <c r="D1561" s="593"/>
      <c r="E1561" s="593"/>
      <c r="F1561" s="596"/>
      <c r="G1561" s="596"/>
      <c r="H1561" s="596"/>
      <c r="I1561" s="593"/>
      <c r="J1561" s="593"/>
      <c r="K1561" s="593"/>
      <c r="L1561" s="303"/>
    </row>
    <row r="1562" spans="1:12" ht="26.4" x14ac:dyDescent="0.25">
      <c r="B1562" s="242" t="s">
        <v>404</v>
      </c>
      <c r="C1562" s="170" t="s">
        <v>560</v>
      </c>
      <c r="D1562" s="593"/>
      <c r="E1562" s="593"/>
      <c r="F1562" s="596"/>
      <c r="G1562" s="596"/>
      <c r="H1562" s="596"/>
      <c r="I1562" s="593"/>
      <c r="J1562" s="593"/>
      <c r="K1562" s="593"/>
      <c r="L1562" s="303"/>
    </row>
    <row r="1563" spans="1:12" x14ac:dyDescent="0.25">
      <c r="B1563" s="601" t="s">
        <v>382</v>
      </c>
      <c r="C1563" s="603"/>
      <c r="D1563" s="594"/>
      <c r="E1563" s="594"/>
      <c r="F1563" s="597"/>
      <c r="G1563" s="597"/>
      <c r="H1563" s="597"/>
      <c r="I1563" s="594"/>
      <c r="J1563" s="594"/>
      <c r="K1563" s="594"/>
      <c r="L1563" s="304"/>
    </row>
    <row r="1564" spans="1:12" x14ac:dyDescent="0.25">
      <c r="B1564" s="585" t="s">
        <v>553</v>
      </c>
      <c r="C1564" s="586"/>
      <c r="D1564" s="84">
        <v>308923</v>
      </c>
      <c r="E1564" s="84">
        <v>369985</v>
      </c>
      <c r="F1564" s="84">
        <v>367889</v>
      </c>
      <c r="G1564" s="84">
        <v>367889</v>
      </c>
      <c r="H1564" s="261">
        <v>367889</v>
      </c>
      <c r="I1564" s="262">
        <v>367889</v>
      </c>
      <c r="J1564" s="261">
        <v>404678</v>
      </c>
      <c r="K1564" s="261">
        <v>445146</v>
      </c>
      <c r="L1564" s="191"/>
    </row>
    <row r="1565" spans="1:12" x14ac:dyDescent="0.25">
      <c r="B1565" s="585" t="s">
        <v>554</v>
      </c>
      <c r="C1565" s="586"/>
      <c r="D1565" s="84">
        <v>229393</v>
      </c>
      <c r="E1565" s="84">
        <v>239532</v>
      </c>
      <c r="F1565" s="84">
        <v>238219</v>
      </c>
      <c r="G1565" s="84">
        <v>238219</v>
      </c>
      <c r="H1565" s="261">
        <v>238219</v>
      </c>
      <c r="I1565" s="262">
        <v>238219</v>
      </c>
      <c r="J1565" s="261">
        <v>204443</v>
      </c>
      <c r="K1565" s="261">
        <v>166886</v>
      </c>
      <c r="L1565" s="191"/>
    </row>
    <row r="1566" spans="1:12" x14ac:dyDescent="0.25">
      <c r="B1566" s="585" t="s">
        <v>555</v>
      </c>
      <c r="C1566" s="586"/>
      <c r="D1566" s="84">
        <v>10</v>
      </c>
      <c r="E1566" s="84">
        <v>10</v>
      </c>
      <c r="F1566" s="84">
        <v>10</v>
      </c>
      <c r="G1566" s="84">
        <v>10</v>
      </c>
      <c r="H1566" s="261">
        <v>10</v>
      </c>
      <c r="I1566" s="262">
        <v>10</v>
      </c>
      <c r="J1566" s="261">
        <v>10</v>
      </c>
      <c r="K1566" s="261">
        <v>10</v>
      </c>
      <c r="L1566" s="191"/>
    </row>
    <row r="1567" spans="1:12" x14ac:dyDescent="0.25">
      <c r="B1567" s="606" t="s">
        <v>384</v>
      </c>
      <c r="C1567" s="607"/>
      <c r="D1567" s="21">
        <v>1395682.3</v>
      </c>
      <c r="E1567" s="21">
        <v>1374853.2</v>
      </c>
      <c r="F1567" s="21">
        <v>331112.7</v>
      </c>
      <c r="G1567" s="21">
        <v>662225.4</v>
      </c>
      <c r="H1567" s="319">
        <v>993338.10000000009</v>
      </c>
      <c r="I1567" s="319">
        <v>1324450.8</v>
      </c>
      <c r="J1567" s="319">
        <v>1193381.8999999999</v>
      </c>
      <c r="K1567" s="319">
        <v>835367.3</v>
      </c>
      <c r="L1567" s="191"/>
    </row>
    <row r="1568" spans="1:12" s="253" customFormat="1" ht="14.4" x14ac:dyDescent="0.3">
      <c r="A1568" s="367"/>
    </row>
    <row r="1569" spans="1:12" x14ac:dyDescent="0.25">
      <c r="B1569" s="242" t="s">
        <v>369</v>
      </c>
      <c r="C1569" s="170" t="s">
        <v>416</v>
      </c>
      <c r="D1569" s="117"/>
      <c r="E1569" s="117"/>
      <c r="F1569" s="117"/>
      <c r="G1569" s="117"/>
    </row>
    <row r="1570" spans="1:12" ht="26.4" x14ac:dyDescent="0.25">
      <c r="B1570" s="242" t="s">
        <v>370</v>
      </c>
      <c r="C1570" s="103">
        <v>104016</v>
      </c>
      <c r="D1570" s="117"/>
      <c r="E1570" s="117"/>
      <c r="F1570" s="117"/>
      <c r="G1570" s="117"/>
    </row>
    <row r="1571" spans="1:12" ht="26.4" x14ac:dyDescent="0.25">
      <c r="B1571" s="242" t="s">
        <v>371</v>
      </c>
      <c r="C1571" s="15" t="s">
        <v>461</v>
      </c>
      <c r="D1571" s="117"/>
      <c r="E1571" s="117"/>
      <c r="F1571" s="117"/>
      <c r="G1571" s="117"/>
    </row>
    <row r="1572" spans="1:12" x14ac:dyDescent="0.25">
      <c r="B1572" s="242" t="s">
        <v>372</v>
      </c>
      <c r="C1572" s="107">
        <v>1102</v>
      </c>
      <c r="D1572" s="610" t="s">
        <v>385</v>
      </c>
      <c r="E1572" s="610"/>
      <c r="F1572" s="610"/>
      <c r="G1572" s="610"/>
      <c r="H1572" s="610"/>
      <c r="I1572" s="610"/>
      <c r="J1572" s="610"/>
      <c r="K1572" s="610"/>
      <c r="L1572" s="610"/>
    </row>
    <row r="1573" spans="1:12" ht="13.2" customHeight="1" x14ac:dyDescent="0.25">
      <c r="B1573" s="242" t="s">
        <v>373</v>
      </c>
      <c r="C1573" s="107">
        <v>11003</v>
      </c>
      <c r="D1573" s="592" t="s">
        <v>800</v>
      </c>
      <c r="E1573" s="592" t="s">
        <v>801</v>
      </c>
      <c r="F1573" s="595" t="s">
        <v>802</v>
      </c>
      <c r="G1573" s="595" t="s">
        <v>803</v>
      </c>
      <c r="H1573" s="595" t="s">
        <v>804</v>
      </c>
      <c r="I1573" s="592" t="s">
        <v>805</v>
      </c>
      <c r="J1573" s="592" t="s">
        <v>390</v>
      </c>
      <c r="K1573" s="592" t="s">
        <v>390</v>
      </c>
      <c r="L1573" s="302"/>
    </row>
    <row r="1574" spans="1:12" x14ac:dyDescent="0.25">
      <c r="B1574" s="242" t="s">
        <v>374</v>
      </c>
      <c r="C1574" s="107" t="s">
        <v>556</v>
      </c>
      <c r="D1574" s="593"/>
      <c r="E1574" s="593"/>
      <c r="F1574" s="596"/>
      <c r="G1574" s="596"/>
      <c r="H1574" s="596"/>
      <c r="I1574" s="593"/>
      <c r="J1574" s="593"/>
      <c r="K1574" s="593"/>
      <c r="L1574" s="303"/>
    </row>
    <row r="1575" spans="1:12" ht="26.4" x14ac:dyDescent="0.25">
      <c r="B1575" s="242" t="s">
        <v>376</v>
      </c>
      <c r="C1575" s="170" t="s">
        <v>557</v>
      </c>
      <c r="D1575" s="593"/>
      <c r="E1575" s="593"/>
      <c r="F1575" s="596"/>
      <c r="G1575" s="596"/>
      <c r="H1575" s="596"/>
      <c r="I1575" s="593"/>
      <c r="J1575" s="593"/>
      <c r="K1575" s="593"/>
      <c r="L1575" s="303"/>
    </row>
    <row r="1576" spans="1:12" x14ac:dyDescent="0.25">
      <c r="B1576" s="242" t="s">
        <v>378</v>
      </c>
      <c r="C1576" s="170" t="s">
        <v>558</v>
      </c>
      <c r="D1576" s="593"/>
      <c r="E1576" s="593"/>
      <c r="F1576" s="596"/>
      <c r="G1576" s="596"/>
      <c r="H1576" s="596"/>
      <c r="I1576" s="593"/>
      <c r="J1576" s="593"/>
      <c r="K1576" s="593"/>
      <c r="L1576" s="303"/>
    </row>
    <row r="1577" spans="1:12" ht="26.4" x14ac:dyDescent="0.25">
      <c r="B1577" s="242" t="s">
        <v>404</v>
      </c>
      <c r="C1577" s="170" t="s">
        <v>561</v>
      </c>
      <c r="D1577" s="593"/>
      <c r="E1577" s="593"/>
      <c r="F1577" s="596"/>
      <c r="G1577" s="596"/>
      <c r="H1577" s="596"/>
      <c r="I1577" s="593"/>
      <c r="J1577" s="593"/>
      <c r="K1577" s="593"/>
      <c r="L1577" s="303"/>
    </row>
    <row r="1578" spans="1:12" x14ac:dyDescent="0.25">
      <c r="B1578" s="259" t="s">
        <v>382</v>
      </c>
      <c r="C1578" s="260"/>
      <c r="D1578" s="594"/>
      <c r="E1578" s="594"/>
      <c r="F1578" s="597"/>
      <c r="G1578" s="597"/>
      <c r="H1578" s="597"/>
      <c r="I1578" s="594"/>
      <c r="J1578" s="594"/>
      <c r="K1578" s="594"/>
      <c r="L1578" s="304"/>
    </row>
    <row r="1579" spans="1:12" ht="26.4" x14ac:dyDescent="0.25">
      <c r="B1579" s="168" t="s">
        <v>559</v>
      </c>
      <c r="C1579" s="169"/>
      <c r="D1579" s="395">
        <v>55000</v>
      </c>
      <c r="E1579" s="395">
        <v>50000</v>
      </c>
      <c r="F1579" s="395">
        <v>90000</v>
      </c>
      <c r="G1579" s="395">
        <v>90000</v>
      </c>
      <c r="H1579" s="300">
        <v>90000</v>
      </c>
      <c r="I1579" s="300">
        <v>90000</v>
      </c>
      <c r="J1579" s="300">
        <v>90000</v>
      </c>
      <c r="K1579" s="300">
        <v>90000</v>
      </c>
      <c r="L1579" s="192"/>
    </row>
    <row r="1580" spans="1:12" ht="26.4" x14ac:dyDescent="0.25">
      <c r="B1580" s="250" t="s">
        <v>384</v>
      </c>
      <c r="C1580" s="251"/>
      <c r="D1580" s="125">
        <v>490</v>
      </c>
      <c r="E1580" s="125">
        <v>588</v>
      </c>
      <c r="F1580" s="308">
        <v>1080</v>
      </c>
      <c r="G1580" s="308">
        <v>1080</v>
      </c>
      <c r="H1580" s="308">
        <v>1080</v>
      </c>
      <c r="I1580" s="308">
        <v>1080</v>
      </c>
      <c r="J1580" s="308">
        <v>1080</v>
      </c>
      <c r="K1580" s="308">
        <v>1080</v>
      </c>
      <c r="L1580" s="192"/>
    </row>
    <row r="1581" spans="1:12" s="253" customFormat="1" ht="14.4" x14ac:dyDescent="0.3">
      <c r="A1581" s="367"/>
    </row>
    <row r="1582" spans="1:12" x14ac:dyDescent="0.25">
      <c r="B1582" s="242" t="s">
        <v>369</v>
      </c>
      <c r="C1582" s="170" t="s">
        <v>416</v>
      </c>
      <c r="D1582" s="117"/>
      <c r="E1582" s="117"/>
      <c r="F1582" s="117"/>
      <c r="G1582" s="117"/>
    </row>
    <row r="1583" spans="1:12" ht="26.4" x14ac:dyDescent="0.25">
      <c r="B1583" s="242" t="s">
        <v>370</v>
      </c>
      <c r="C1583" s="103">
        <v>104016</v>
      </c>
      <c r="D1583" s="117"/>
      <c r="E1583" s="117"/>
      <c r="F1583" s="117"/>
      <c r="G1583" s="117"/>
    </row>
    <row r="1584" spans="1:12" ht="26.4" x14ac:dyDescent="0.25">
      <c r="B1584" s="242" t="s">
        <v>371</v>
      </c>
      <c r="C1584" s="298" t="s">
        <v>461</v>
      </c>
      <c r="D1584" s="117"/>
      <c r="E1584" s="117"/>
      <c r="F1584" s="117"/>
      <c r="G1584" s="117"/>
    </row>
    <row r="1585" spans="1:12" x14ac:dyDescent="0.25">
      <c r="B1585" s="242" t="s">
        <v>372</v>
      </c>
      <c r="C1585" s="103">
        <v>1102</v>
      </c>
      <c r="D1585" s="610" t="s">
        <v>385</v>
      </c>
      <c r="E1585" s="610"/>
      <c r="F1585" s="610"/>
      <c r="G1585" s="610"/>
      <c r="H1585" s="610"/>
      <c r="I1585" s="610"/>
      <c r="J1585" s="610"/>
      <c r="K1585" s="610"/>
      <c r="L1585" s="610"/>
    </row>
    <row r="1586" spans="1:12" ht="13.2" customHeight="1" x14ac:dyDescent="0.25">
      <c r="B1586" s="242" t="s">
        <v>373</v>
      </c>
      <c r="C1586" s="103">
        <v>11004</v>
      </c>
      <c r="D1586" s="592" t="s">
        <v>800</v>
      </c>
      <c r="E1586" s="592" t="s">
        <v>801</v>
      </c>
      <c r="F1586" s="595" t="s">
        <v>802</v>
      </c>
      <c r="G1586" s="595" t="s">
        <v>803</v>
      </c>
      <c r="H1586" s="595" t="s">
        <v>804</v>
      </c>
      <c r="I1586" s="592" t="s">
        <v>805</v>
      </c>
      <c r="J1586" s="592" t="s">
        <v>390</v>
      </c>
      <c r="K1586" s="592" t="s">
        <v>390</v>
      </c>
      <c r="L1586" s="302"/>
    </row>
    <row r="1587" spans="1:12" ht="26.4" x14ac:dyDescent="0.25">
      <c r="B1587" s="242" t="s">
        <v>374</v>
      </c>
      <c r="C1587" s="107" t="s">
        <v>993</v>
      </c>
      <c r="D1587" s="593"/>
      <c r="E1587" s="593"/>
      <c r="F1587" s="596"/>
      <c r="G1587" s="596"/>
      <c r="H1587" s="596"/>
      <c r="I1587" s="593"/>
      <c r="J1587" s="593"/>
      <c r="K1587" s="593"/>
      <c r="L1587" s="303"/>
    </row>
    <row r="1588" spans="1:12" ht="26.4" x14ac:dyDescent="0.25">
      <c r="B1588" s="242" t="s">
        <v>376</v>
      </c>
      <c r="C1588" s="170" t="s">
        <v>562</v>
      </c>
      <c r="D1588" s="593"/>
      <c r="E1588" s="593"/>
      <c r="F1588" s="596"/>
      <c r="G1588" s="596"/>
      <c r="H1588" s="596"/>
      <c r="I1588" s="593"/>
      <c r="J1588" s="593"/>
      <c r="K1588" s="593"/>
      <c r="L1588" s="303"/>
    </row>
    <row r="1589" spans="1:12" x14ac:dyDescent="0.25">
      <c r="B1589" s="242" t="s">
        <v>378</v>
      </c>
      <c r="C1589" s="170" t="s">
        <v>379</v>
      </c>
      <c r="D1589" s="593"/>
      <c r="E1589" s="593"/>
      <c r="F1589" s="596"/>
      <c r="G1589" s="596"/>
      <c r="H1589" s="596"/>
      <c r="I1589" s="593"/>
      <c r="J1589" s="593"/>
      <c r="K1589" s="593"/>
      <c r="L1589" s="303"/>
    </row>
    <row r="1590" spans="1:12" x14ac:dyDescent="0.25">
      <c r="B1590" s="242" t="s">
        <v>565</v>
      </c>
      <c r="C1590" s="170" t="s">
        <v>437</v>
      </c>
      <c r="D1590" s="593"/>
      <c r="E1590" s="593"/>
      <c r="F1590" s="596"/>
      <c r="G1590" s="596"/>
      <c r="H1590" s="596"/>
      <c r="I1590" s="593"/>
      <c r="J1590" s="593"/>
      <c r="K1590" s="593"/>
      <c r="L1590" s="303"/>
    </row>
    <row r="1591" spans="1:12" x14ac:dyDescent="0.25">
      <c r="B1591" s="601" t="s">
        <v>382</v>
      </c>
      <c r="C1591" s="603"/>
      <c r="D1591" s="594"/>
      <c r="E1591" s="594"/>
      <c r="F1591" s="597"/>
      <c r="G1591" s="597"/>
      <c r="H1591" s="597"/>
      <c r="I1591" s="594"/>
      <c r="J1591" s="594"/>
      <c r="K1591" s="594"/>
      <c r="L1591" s="304"/>
    </row>
    <row r="1592" spans="1:12" x14ac:dyDescent="0.25">
      <c r="B1592" s="585" t="s">
        <v>563</v>
      </c>
      <c r="C1592" s="586"/>
      <c r="D1592" s="81">
        <v>31887</v>
      </c>
      <c r="E1592" s="81" t="s">
        <v>991</v>
      </c>
      <c r="F1592" s="81"/>
      <c r="G1592" s="81"/>
      <c r="H1592" s="191"/>
      <c r="I1592" s="192"/>
      <c r="J1592" s="191"/>
      <c r="K1592" s="191"/>
      <c r="L1592" s="191"/>
    </row>
    <row r="1593" spans="1:12" x14ac:dyDescent="0.25">
      <c r="B1593" s="585" t="s">
        <v>564</v>
      </c>
      <c r="C1593" s="586"/>
      <c r="D1593" s="81">
        <v>1</v>
      </c>
      <c r="E1593" s="81" t="s">
        <v>992</v>
      </c>
      <c r="F1593" s="81"/>
      <c r="G1593" s="81"/>
      <c r="H1593" s="320"/>
      <c r="I1593" s="192"/>
      <c r="J1593" s="191"/>
      <c r="K1593" s="191"/>
      <c r="L1593" s="191"/>
    </row>
    <row r="1594" spans="1:12" x14ac:dyDescent="0.25">
      <c r="B1594" s="606" t="s">
        <v>384</v>
      </c>
      <c r="C1594" s="607"/>
      <c r="D1594" s="82">
        <v>9923.5</v>
      </c>
      <c r="E1594" s="82">
        <v>9923.5</v>
      </c>
      <c r="F1594" s="82">
        <v>0</v>
      </c>
      <c r="G1594" s="82">
        <v>0</v>
      </c>
      <c r="H1594" s="57">
        <v>0</v>
      </c>
      <c r="I1594" s="56">
        <v>0</v>
      </c>
      <c r="J1594" s="57">
        <v>0</v>
      </c>
      <c r="K1594" s="57">
        <v>0</v>
      </c>
      <c r="L1594" s="191"/>
    </row>
    <row r="1595" spans="1:12" s="253" customFormat="1" ht="14.4" x14ac:dyDescent="0.3">
      <c r="A1595" s="367"/>
    </row>
    <row r="1596" spans="1:12" x14ac:dyDescent="0.25">
      <c r="B1596" s="242" t="s">
        <v>369</v>
      </c>
      <c r="C1596" s="170" t="s">
        <v>416</v>
      </c>
      <c r="D1596" s="117"/>
      <c r="E1596" s="117"/>
      <c r="F1596" s="117"/>
      <c r="G1596" s="117"/>
    </row>
    <row r="1597" spans="1:12" ht="26.4" x14ac:dyDescent="0.25">
      <c r="B1597" s="242" t="s">
        <v>370</v>
      </c>
      <c r="C1597" s="103">
        <v>104016</v>
      </c>
      <c r="D1597" s="117"/>
      <c r="E1597" s="117"/>
      <c r="F1597" s="117"/>
      <c r="G1597" s="117"/>
    </row>
    <row r="1598" spans="1:12" ht="26.4" x14ac:dyDescent="0.25">
      <c r="B1598" s="242" t="s">
        <v>371</v>
      </c>
      <c r="C1598" s="298" t="s">
        <v>461</v>
      </c>
      <c r="D1598" s="117"/>
      <c r="E1598" s="117"/>
      <c r="F1598" s="117"/>
      <c r="G1598" s="117"/>
    </row>
    <row r="1599" spans="1:12" x14ac:dyDescent="0.25">
      <c r="B1599" s="242" t="s">
        <v>372</v>
      </c>
      <c r="C1599" s="103">
        <v>1102</v>
      </c>
      <c r="D1599" s="610" t="s">
        <v>385</v>
      </c>
      <c r="E1599" s="610"/>
      <c r="F1599" s="610"/>
      <c r="G1599" s="610"/>
      <c r="H1599" s="610"/>
      <c r="I1599" s="610"/>
      <c r="J1599" s="610"/>
      <c r="K1599" s="610"/>
      <c r="L1599" s="610"/>
    </row>
    <row r="1600" spans="1:12" ht="13.2" customHeight="1" x14ac:dyDescent="0.25">
      <c r="B1600" s="242" t="s">
        <v>373</v>
      </c>
      <c r="C1600" s="103">
        <v>12001</v>
      </c>
      <c r="D1600" s="592" t="s">
        <v>800</v>
      </c>
      <c r="E1600" s="592" t="s">
        <v>801</v>
      </c>
      <c r="F1600" s="595" t="s">
        <v>802</v>
      </c>
      <c r="G1600" s="595" t="s">
        <v>803</v>
      </c>
      <c r="H1600" s="595" t="s">
        <v>804</v>
      </c>
      <c r="I1600" s="592" t="s">
        <v>805</v>
      </c>
      <c r="J1600" s="592" t="s">
        <v>390</v>
      </c>
      <c r="K1600" s="592" t="s">
        <v>390</v>
      </c>
      <c r="L1600" s="302"/>
    </row>
    <row r="1601" spans="1:12" ht="26.4" x14ac:dyDescent="0.25">
      <c r="B1601" s="242" t="s">
        <v>374</v>
      </c>
      <c r="C1601" s="107" t="s">
        <v>566</v>
      </c>
      <c r="D1601" s="593"/>
      <c r="E1601" s="593"/>
      <c r="F1601" s="596"/>
      <c r="G1601" s="596"/>
      <c r="H1601" s="596"/>
      <c r="I1601" s="593"/>
      <c r="J1601" s="593"/>
      <c r="K1601" s="593"/>
      <c r="L1601" s="303"/>
    </row>
    <row r="1602" spans="1:12" ht="79.2" x14ac:dyDescent="0.25">
      <c r="B1602" s="242" t="s">
        <v>376</v>
      </c>
      <c r="C1602" s="170" t="s">
        <v>567</v>
      </c>
      <c r="D1602" s="593"/>
      <c r="E1602" s="593"/>
      <c r="F1602" s="596"/>
      <c r="G1602" s="596"/>
      <c r="H1602" s="596"/>
      <c r="I1602" s="593"/>
      <c r="J1602" s="593"/>
      <c r="K1602" s="593"/>
      <c r="L1602" s="303"/>
    </row>
    <row r="1603" spans="1:12" x14ac:dyDescent="0.25">
      <c r="B1603" s="242" t="s">
        <v>378</v>
      </c>
      <c r="C1603" s="170" t="s">
        <v>568</v>
      </c>
      <c r="D1603" s="593"/>
      <c r="E1603" s="593"/>
      <c r="F1603" s="596"/>
      <c r="G1603" s="596"/>
      <c r="H1603" s="596"/>
      <c r="I1603" s="593"/>
      <c r="J1603" s="593"/>
      <c r="K1603" s="593"/>
      <c r="L1603" s="303"/>
    </row>
    <row r="1604" spans="1:12" ht="66" x14ac:dyDescent="0.25">
      <c r="B1604" s="242" t="s">
        <v>414</v>
      </c>
      <c r="C1604" s="170" t="s">
        <v>569</v>
      </c>
      <c r="D1604" s="593"/>
      <c r="E1604" s="593"/>
      <c r="F1604" s="596"/>
      <c r="G1604" s="596"/>
      <c r="H1604" s="596"/>
      <c r="I1604" s="593"/>
      <c r="J1604" s="593"/>
      <c r="K1604" s="593"/>
      <c r="L1604" s="303"/>
    </row>
    <row r="1605" spans="1:12" x14ac:dyDescent="0.25">
      <c r="B1605" s="601" t="s">
        <v>382</v>
      </c>
      <c r="C1605" s="603"/>
      <c r="D1605" s="594"/>
      <c r="E1605" s="594"/>
      <c r="F1605" s="597"/>
      <c r="G1605" s="597"/>
      <c r="H1605" s="597"/>
      <c r="I1605" s="594"/>
      <c r="J1605" s="594"/>
      <c r="K1605" s="594"/>
      <c r="L1605" s="304"/>
    </row>
    <row r="1606" spans="1:12" x14ac:dyDescent="0.25">
      <c r="B1606" s="585" t="s">
        <v>570</v>
      </c>
      <c r="C1606" s="586"/>
      <c r="D1606" s="81">
        <v>31890</v>
      </c>
      <c r="E1606" s="81">
        <v>33646</v>
      </c>
      <c r="F1606" s="81">
        <v>34440</v>
      </c>
      <c r="G1606" s="81">
        <v>34440</v>
      </c>
      <c r="H1606" s="191">
        <v>34440</v>
      </c>
      <c r="I1606" s="192">
        <v>34440</v>
      </c>
      <c r="J1606" s="191">
        <v>35607</v>
      </c>
      <c r="K1606" s="191">
        <v>36583</v>
      </c>
      <c r="L1606" s="191"/>
    </row>
    <row r="1607" spans="1:12" x14ac:dyDescent="0.25">
      <c r="B1607" s="606" t="s">
        <v>384</v>
      </c>
      <c r="C1607" s="607"/>
      <c r="D1607" s="82">
        <v>27623759.199999999</v>
      </c>
      <c r="E1607" s="85">
        <v>31322609.526623998</v>
      </c>
      <c r="F1607" s="85">
        <v>8725699.1107200012</v>
      </c>
      <c r="G1607" s="85">
        <v>17451398.221440002</v>
      </c>
      <c r="H1607" s="58">
        <v>26177097.332160003</v>
      </c>
      <c r="I1607" s="308">
        <v>34913758</v>
      </c>
      <c r="J1607" s="58">
        <v>39701390</v>
      </c>
      <c r="K1607" s="58">
        <v>44869022</v>
      </c>
      <c r="L1607" s="191"/>
    </row>
    <row r="1608" spans="1:12" s="253" customFormat="1" ht="14.4" x14ac:dyDescent="0.3">
      <c r="A1608" s="367"/>
    </row>
    <row r="1609" spans="1:12" x14ac:dyDescent="0.25">
      <c r="B1609" s="242" t="s">
        <v>369</v>
      </c>
      <c r="C1609" s="170" t="s">
        <v>416</v>
      </c>
      <c r="D1609" s="117"/>
      <c r="E1609" s="117"/>
      <c r="F1609" s="117"/>
      <c r="G1609" s="117"/>
    </row>
    <row r="1610" spans="1:12" ht="26.4" x14ac:dyDescent="0.25">
      <c r="B1610" s="242" t="s">
        <v>370</v>
      </c>
      <c r="C1610" s="103">
        <v>104016</v>
      </c>
      <c r="D1610" s="117"/>
      <c r="E1610" s="117"/>
      <c r="F1610" s="117"/>
      <c r="G1610" s="117"/>
    </row>
    <row r="1611" spans="1:12" ht="26.4" x14ac:dyDescent="0.25">
      <c r="B1611" s="242" t="s">
        <v>371</v>
      </c>
      <c r="C1611" s="298" t="s">
        <v>461</v>
      </c>
      <c r="D1611" s="117"/>
      <c r="E1611" s="117"/>
      <c r="F1611" s="117"/>
      <c r="G1611" s="117"/>
    </row>
    <row r="1612" spans="1:12" x14ac:dyDescent="0.25">
      <c r="B1612" s="242" t="s">
        <v>372</v>
      </c>
      <c r="C1612" s="170">
        <v>1102</v>
      </c>
      <c r="D1612" s="610" t="s">
        <v>385</v>
      </c>
      <c r="E1612" s="610"/>
      <c r="F1612" s="610"/>
      <c r="G1612" s="610"/>
      <c r="H1612" s="610"/>
      <c r="I1612" s="610"/>
      <c r="J1612" s="610"/>
      <c r="K1612" s="610"/>
      <c r="L1612" s="610"/>
    </row>
    <row r="1613" spans="1:12" ht="13.2" customHeight="1" x14ac:dyDescent="0.25">
      <c r="B1613" s="242" t="s">
        <v>373</v>
      </c>
      <c r="C1613" s="103">
        <v>12002</v>
      </c>
      <c r="D1613" s="592" t="s">
        <v>800</v>
      </c>
      <c r="E1613" s="592" t="s">
        <v>801</v>
      </c>
      <c r="F1613" s="595" t="s">
        <v>802</v>
      </c>
      <c r="G1613" s="595" t="s">
        <v>803</v>
      </c>
      <c r="H1613" s="595" t="s">
        <v>804</v>
      </c>
      <c r="I1613" s="592" t="s">
        <v>805</v>
      </c>
      <c r="J1613" s="592" t="s">
        <v>390</v>
      </c>
      <c r="K1613" s="592" t="s">
        <v>390</v>
      </c>
      <c r="L1613" s="302"/>
    </row>
    <row r="1614" spans="1:12" ht="26.4" x14ac:dyDescent="0.25">
      <c r="B1614" s="242" t="s">
        <v>374</v>
      </c>
      <c r="C1614" s="107" t="s">
        <v>571</v>
      </c>
      <c r="D1614" s="593"/>
      <c r="E1614" s="593"/>
      <c r="F1614" s="596"/>
      <c r="G1614" s="596"/>
      <c r="H1614" s="596"/>
      <c r="I1614" s="593"/>
      <c r="J1614" s="593"/>
      <c r="K1614" s="593"/>
      <c r="L1614" s="303"/>
    </row>
    <row r="1615" spans="1:12" ht="52.8" x14ac:dyDescent="0.25">
      <c r="B1615" s="242" t="s">
        <v>376</v>
      </c>
      <c r="C1615" s="170" t="s">
        <v>572</v>
      </c>
      <c r="D1615" s="593"/>
      <c r="E1615" s="593"/>
      <c r="F1615" s="596"/>
      <c r="G1615" s="596"/>
      <c r="H1615" s="596"/>
      <c r="I1615" s="593"/>
      <c r="J1615" s="593"/>
      <c r="K1615" s="593"/>
      <c r="L1615" s="303"/>
    </row>
    <row r="1616" spans="1:12" x14ac:dyDescent="0.25">
      <c r="B1616" s="242" t="s">
        <v>378</v>
      </c>
      <c r="C1616" s="170" t="s">
        <v>568</v>
      </c>
      <c r="D1616" s="593"/>
      <c r="E1616" s="593"/>
      <c r="F1616" s="596"/>
      <c r="G1616" s="596"/>
      <c r="H1616" s="596"/>
      <c r="I1616" s="593"/>
      <c r="J1616" s="593"/>
      <c r="K1616" s="593"/>
      <c r="L1616" s="303"/>
    </row>
    <row r="1617" spans="1:12" ht="52.8" x14ac:dyDescent="0.25">
      <c r="B1617" s="242" t="s">
        <v>414</v>
      </c>
      <c r="C1617" s="170" t="s">
        <v>573</v>
      </c>
      <c r="D1617" s="593"/>
      <c r="E1617" s="593"/>
      <c r="F1617" s="596"/>
      <c r="G1617" s="596"/>
      <c r="H1617" s="596"/>
      <c r="I1617" s="593"/>
      <c r="J1617" s="593"/>
      <c r="K1617" s="593"/>
      <c r="L1617" s="303"/>
    </row>
    <row r="1618" spans="1:12" x14ac:dyDescent="0.25">
      <c r="B1618" s="601" t="s">
        <v>382</v>
      </c>
      <c r="C1618" s="603"/>
      <c r="D1618" s="594"/>
      <c r="E1618" s="594"/>
      <c r="F1618" s="597"/>
      <c r="G1618" s="597"/>
      <c r="H1618" s="597"/>
      <c r="I1618" s="594"/>
      <c r="J1618" s="594"/>
      <c r="K1618" s="594"/>
      <c r="L1618" s="304"/>
    </row>
    <row r="1619" spans="1:12" x14ac:dyDescent="0.25">
      <c r="B1619" s="585" t="s">
        <v>570</v>
      </c>
      <c r="C1619" s="586"/>
      <c r="D1619" s="8">
        <v>1806</v>
      </c>
      <c r="E1619" s="8">
        <v>1734</v>
      </c>
      <c r="F1619" s="8">
        <v>1655</v>
      </c>
      <c r="G1619" s="81">
        <v>1655</v>
      </c>
      <c r="H1619" s="191">
        <v>1655</v>
      </c>
      <c r="I1619" s="192">
        <v>1655</v>
      </c>
      <c r="J1619" s="191">
        <v>1576</v>
      </c>
      <c r="K1619" s="191">
        <v>1500</v>
      </c>
      <c r="L1619" s="191"/>
    </row>
    <row r="1620" spans="1:12" x14ac:dyDescent="0.25">
      <c r="B1620" s="606" t="s">
        <v>384</v>
      </c>
      <c r="C1620" s="607"/>
      <c r="D1620" s="82">
        <v>561357.03</v>
      </c>
      <c r="E1620" s="82">
        <v>621960</v>
      </c>
      <c r="F1620" s="85">
        <v>173930.64</v>
      </c>
      <c r="G1620" s="85">
        <v>334482</v>
      </c>
      <c r="H1620" s="85">
        <v>501723</v>
      </c>
      <c r="I1620" s="85">
        <v>675390</v>
      </c>
      <c r="J1620" s="85">
        <v>717660</v>
      </c>
      <c r="K1620" s="85">
        <v>753594</v>
      </c>
      <c r="L1620" s="191"/>
    </row>
    <row r="1621" spans="1:12" s="253" customFormat="1" ht="14.4" x14ac:dyDescent="0.3">
      <c r="A1621" s="367"/>
    </row>
    <row r="1622" spans="1:12" x14ac:dyDescent="0.25">
      <c r="B1622" s="242" t="s">
        <v>369</v>
      </c>
      <c r="C1622" s="170" t="s">
        <v>416</v>
      </c>
      <c r="D1622" s="117"/>
      <c r="E1622" s="117"/>
      <c r="F1622" s="117"/>
      <c r="G1622" s="117"/>
    </row>
    <row r="1623" spans="1:12" ht="26.4" x14ac:dyDescent="0.25">
      <c r="B1623" s="242" t="s">
        <v>370</v>
      </c>
      <c r="C1623" s="103">
        <v>104016</v>
      </c>
      <c r="D1623" s="117"/>
      <c r="E1623" s="117"/>
      <c r="F1623" s="117"/>
      <c r="G1623" s="117"/>
    </row>
    <row r="1624" spans="1:12" ht="26.4" x14ac:dyDescent="0.25">
      <c r="B1624" s="242" t="s">
        <v>371</v>
      </c>
      <c r="C1624" s="298" t="s">
        <v>461</v>
      </c>
      <c r="D1624" s="117"/>
      <c r="E1624" s="117"/>
      <c r="F1624" s="117"/>
      <c r="G1624" s="117"/>
    </row>
    <row r="1625" spans="1:12" x14ac:dyDescent="0.25">
      <c r="B1625" s="242" t="s">
        <v>372</v>
      </c>
      <c r="C1625" s="103">
        <v>1102</v>
      </c>
      <c r="D1625" s="610" t="s">
        <v>385</v>
      </c>
      <c r="E1625" s="610"/>
      <c r="F1625" s="610"/>
      <c r="G1625" s="610"/>
      <c r="H1625" s="610"/>
      <c r="I1625" s="610"/>
      <c r="J1625" s="610"/>
      <c r="K1625" s="610"/>
      <c r="L1625" s="610"/>
    </row>
    <row r="1626" spans="1:12" ht="13.2" customHeight="1" x14ac:dyDescent="0.25">
      <c r="B1626" s="242" t="s">
        <v>373</v>
      </c>
      <c r="C1626" s="103">
        <v>12003</v>
      </c>
      <c r="D1626" s="592" t="s">
        <v>800</v>
      </c>
      <c r="E1626" s="592" t="s">
        <v>801</v>
      </c>
      <c r="F1626" s="595" t="s">
        <v>802</v>
      </c>
      <c r="G1626" s="595" t="s">
        <v>803</v>
      </c>
      <c r="H1626" s="595" t="s">
        <v>804</v>
      </c>
      <c r="I1626" s="592" t="s">
        <v>805</v>
      </c>
      <c r="J1626" s="592" t="s">
        <v>390</v>
      </c>
      <c r="K1626" s="592" t="s">
        <v>390</v>
      </c>
      <c r="L1626" s="302"/>
    </row>
    <row r="1627" spans="1:12" x14ac:dyDescent="0.25">
      <c r="B1627" s="242" t="s">
        <v>374</v>
      </c>
      <c r="C1627" s="107" t="s">
        <v>574</v>
      </c>
      <c r="D1627" s="593"/>
      <c r="E1627" s="593"/>
      <c r="F1627" s="596"/>
      <c r="G1627" s="596"/>
      <c r="H1627" s="596"/>
      <c r="I1627" s="593"/>
      <c r="J1627" s="593"/>
      <c r="K1627" s="593"/>
      <c r="L1627" s="303"/>
    </row>
    <row r="1628" spans="1:12" ht="66" x14ac:dyDescent="0.25">
      <c r="B1628" s="242" t="s">
        <v>376</v>
      </c>
      <c r="C1628" s="170" t="s">
        <v>575</v>
      </c>
      <c r="D1628" s="593"/>
      <c r="E1628" s="593"/>
      <c r="F1628" s="596"/>
      <c r="G1628" s="596"/>
      <c r="H1628" s="596"/>
      <c r="I1628" s="593"/>
      <c r="J1628" s="593"/>
      <c r="K1628" s="593"/>
      <c r="L1628" s="303"/>
    </row>
    <row r="1629" spans="1:12" x14ac:dyDescent="0.25">
      <c r="B1629" s="242" t="s">
        <v>378</v>
      </c>
      <c r="C1629" s="170" t="s">
        <v>568</v>
      </c>
      <c r="D1629" s="593"/>
      <c r="E1629" s="593"/>
      <c r="F1629" s="596"/>
      <c r="G1629" s="596"/>
      <c r="H1629" s="596"/>
      <c r="I1629" s="593"/>
      <c r="J1629" s="593"/>
      <c r="K1629" s="593"/>
      <c r="L1629" s="303"/>
    </row>
    <row r="1630" spans="1:12" ht="66" x14ac:dyDescent="0.25">
      <c r="B1630" s="242" t="s">
        <v>414</v>
      </c>
      <c r="C1630" s="170" t="s">
        <v>576</v>
      </c>
      <c r="D1630" s="593"/>
      <c r="E1630" s="593"/>
      <c r="F1630" s="596"/>
      <c r="G1630" s="596"/>
      <c r="H1630" s="596"/>
      <c r="I1630" s="593"/>
      <c r="J1630" s="593"/>
      <c r="K1630" s="593"/>
      <c r="L1630" s="303"/>
    </row>
    <row r="1631" spans="1:12" x14ac:dyDescent="0.25">
      <c r="B1631" s="601" t="s">
        <v>382</v>
      </c>
      <c r="C1631" s="603"/>
      <c r="D1631" s="594"/>
      <c r="E1631" s="594"/>
      <c r="F1631" s="597"/>
      <c r="G1631" s="597"/>
      <c r="H1631" s="597"/>
      <c r="I1631" s="594"/>
      <c r="J1631" s="594"/>
      <c r="K1631" s="594"/>
      <c r="L1631" s="304"/>
    </row>
    <row r="1632" spans="1:12" x14ac:dyDescent="0.25">
      <c r="B1632" s="585" t="s">
        <v>577</v>
      </c>
      <c r="C1632" s="586"/>
      <c r="D1632" s="81">
        <v>460086</v>
      </c>
      <c r="E1632" s="81">
        <v>464922</v>
      </c>
      <c r="F1632" s="81">
        <v>469571</v>
      </c>
      <c r="G1632" s="81">
        <v>469571</v>
      </c>
      <c r="H1632" s="191">
        <v>469571</v>
      </c>
      <c r="I1632" s="192">
        <v>469571</v>
      </c>
      <c r="J1632" s="191">
        <v>474267</v>
      </c>
      <c r="K1632" s="191">
        <v>479010</v>
      </c>
      <c r="L1632" s="191"/>
    </row>
    <row r="1633" spans="1:16" x14ac:dyDescent="0.25">
      <c r="B1633" s="606" t="s">
        <v>384</v>
      </c>
      <c r="C1633" s="607"/>
      <c r="D1633" s="82">
        <v>220212475.36000001</v>
      </c>
      <c r="E1633" s="82">
        <v>246295802.19999999</v>
      </c>
      <c r="F1633" s="85">
        <v>68378687</v>
      </c>
      <c r="G1633" s="85">
        <v>136757374</v>
      </c>
      <c r="H1633" s="85">
        <v>205136061</v>
      </c>
      <c r="I1633" s="85">
        <v>278218311</v>
      </c>
      <c r="J1633" s="85">
        <v>309503059</v>
      </c>
      <c r="K1633" s="85">
        <v>341385551</v>
      </c>
      <c r="L1633" s="191"/>
      <c r="N1633" s="589"/>
      <c r="O1633" s="589"/>
      <c r="P1633" s="589"/>
    </row>
    <row r="1634" spans="1:16" s="253" customFormat="1" ht="14.4" x14ac:dyDescent="0.3">
      <c r="A1634" s="367"/>
      <c r="N1634" s="590"/>
      <c r="O1634" s="590"/>
      <c r="P1634" s="590"/>
    </row>
    <row r="1635" spans="1:16" x14ac:dyDescent="0.25">
      <c r="B1635" s="242" t="s">
        <v>369</v>
      </c>
      <c r="C1635" s="170" t="s">
        <v>416</v>
      </c>
      <c r="D1635" s="117"/>
      <c r="E1635" s="117"/>
      <c r="F1635" s="117"/>
      <c r="G1635" s="117"/>
      <c r="N1635" s="590"/>
      <c r="O1635" s="590"/>
      <c r="P1635" s="590"/>
    </row>
    <row r="1636" spans="1:16" ht="26.4" x14ac:dyDescent="0.25">
      <c r="B1636" s="242" t="s">
        <v>370</v>
      </c>
      <c r="C1636" s="103">
        <v>104016</v>
      </c>
      <c r="D1636" s="117"/>
      <c r="E1636" s="117"/>
      <c r="F1636" s="117"/>
      <c r="G1636" s="117"/>
      <c r="N1636" s="590"/>
      <c r="O1636" s="590"/>
      <c r="P1636" s="590"/>
    </row>
    <row r="1637" spans="1:16" ht="26.4" x14ac:dyDescent="0.25">
      <c r="B1637" s="242" t="s">
        <v>371</v>
      </c>
      <c r="C1637" s="298" t="s">
        <v>461</v>
      </c>
      <c r="D1637" s="117"/>
      <c r="E1637" s="117"/>
      <c r="F1637" s="117"/>
      <c r="G1637" s="117"/>
      <c r="N1637" s="590"/>
      <c r="O1637" s="590"/>
      <c r="P1637" s="590"/>
    </row>
    <row r="1638" spans="1:16" x14ac:dyDescent="0.25">
      <c r="B1638" s="242" t="s">
        <v>372</v>
      </c>
      <c r="C1638" s="103">
        <v>1102</v>
      </c>
      <c r="D1638" s="610" t="s">
        <v>385</v>
      </c>
      <c r="E1638" s="610"/>
      <c r="F1638" s="610"/>
      <c r="G1638" s="610"/>
      <c r="H1638" s="610"/>
      <c r="I1638" s="610"/>
      <c r="J1638" s="610"/>
      <c r="K1638" s="610"/>
      <c r="L1638" s="610"/>
      <c r="N1638" s="591"/>
      <c r="O1638" s="591"/>
      <c r="P1638" s="591"/>
    </row>
    <row r="1639" spans="1:16" ht="13.2" customHeight="1" x14ac:dyDescent="0.25">
      <c r="B1639" s="242" t="s">
        <v>373</v>
      </c>
      <c r="C1639" s="103">
        <v>12004</v>
      </c>
      <c r="D1639" s="592" t="s">
        <v>800</v>
      </c>
      <c r="E1639" s="592" t="s">
        <v>801</v>
      </c>
      <c r="F1639" s="595" t="s">
        <v>802</v>
      </c>
      <c r="G1639" s="595" t="s">
        <v>803</v>
      </c>
      <c r="H1639" s="595" t="s">
        <v>804</v>
      </c>
      <c r="I1639" s="592" t="s">
        <v>805</v>
      </c>
      <c r="J1639" s="592" t="s">
        <v>390</v>
      </c>
      <c r="K1639" s="592" t="s">
        <v>390</v>
      </c>
      <c r="L1639" s="302"/>
    </row>
    <row r="1640" spans="1:16" x14ac:dyDescent="0.25">
      <c r="B1640" s="242" t="s">
        <v>374</v>
      </c>
      <c r="C1640" s="170" t="s">
        <v>578</v>
      </c>
      <c r="D1640" s="593"/>
      <c r="E1640" s="593"/>
      <c r="F1640" s="596"/>
      <c r="G1640" s="596"/>
      <c r="H1640" s="596"/>
      <c r="I1640" s="593"/>
      <c r="J1640" s="593"/>
      <c r="K1640" s="593"/>
      <c r="L1640" s="303"/>
    </row>
    <row r="1641" spans="1:16" ht="66" x14ac:dyDescent="0.25">
      <c r="B1641" s="242" t="s">
        <v>376</v>
      </c>
      <c r="C1641" s="170" t="s">
        <v>579</v>
      </c>
      <c r="D1641" s="593"/>
      <c r="E1641" s="593"/>
      <c r="F1641" s="596"/>
      <c r="G1641" s="596"/>
      <c r="H1641" s="596"/>
      <c r="I1641" s="593"/>
      <c r="J1641" s="593"/>
      <c r="K1641" s="593"/>
      <c r="L1641" s="303"/>
    </row>
    <row r="1642" spans="1:16" x14ac:dyDescent="0.25">
      <c r="B1642" s="242" t="s">
        <v>378</v>
      </c>
      <c r="C1642" s="170" t="s">
        <v>568</v>
      </c>
      <c r="D1642" s="593"/>
      <c r="E1642" s="593"/>
      <c r="F1642" s="596"/>
      <c r="G1642" s="596"/>
      <c r="H1642" s="596"/>
      <c r="I1642" s="593"/>
      <c r="J1642" s="593"/>
      <c r="K1642" s="593"/>
      <c r="L1642" s="303"/>
    </row>
    <row r="1643" spans="1:16" ht="52.8" x14ac:dyDescent="0.25">
      <c r="B1643" s="242" t="s">
        <v>414</v>
      </c>
      <c r="C1643" s="170" t="s">
        <v>580</v>
      </c>
      <c r="D1643" s="593"/>
      <c r="E1643" s="593"/>
      <c r="F1643" s="596"/>
      <c r="G1643" s="596"/>
      <c r="H1643" s="596"/>
      <c r="I1643" s="593"/>
      <c r="J1643" s="593"/>
      <c r="K1643" s="593"/>
      <c r="L1643" s="303"/>
    </row>
    <row r="1644" spans="1:16" x14ac:dyDescent="0.25">
      <c r="B1644" s="601" t="s">
        <v>382</v>
      </c>
      <c r="C1644" s="603"/>
      <c r="D1644" s="594"/>
      <c r="E1644" s="594"/>
      <c r="F1644" s="597"/>
      <c r="G1644" s="597"/>
      <c r="H1644" s="597"/>
      <c r="I1644" s="594"/>
      <c r="J1644" s="594"/>
      <c r="K1644" s="594"/>
      <c r="L1644" s="304"/>
    </row>
    <row r="1645" spans="1:16" x14ac:dyDescent="0.25">
      <c r="B1645" s="585" t="s">
        <v>577</v>
      </c>
      <c r="C1645" s="586"/>
      <c r="D1645" s="81">
        <v>670</v>
      </c>
      <c r="E1645" s="81">
        <v>720</v>
      </c>
      <c r="F1645" s="81">
        <v>730</v>
      </c>
      <c r="G1645" s="81">
        <v>730</v>
      </c>
      <c r="H1645" s="191">
        <v>730</v>
      </c>
      <c r="I1645" s="192">
        <v>730</v>
      </c>
      <c r="J1645" s="191">
        <v>748</v>
      </c>
      <c r="K1645" s="191">
        <v>763</v>
      </c>
      <c r="L1645" s="191"/>
    </row>
    <row r="1646" spans="1:16" x14ac:dyDescent="0.25">
      <c r="B1646" s="606" t="s">
        <v>384</v>
      </c>
      <c r="C1646" s="607"/>
      <c r="D1646" s="82">
        <v>2780572.46</v>
      </c>
      <c r="E1646" s="82">
        <v>2985401.1599999997</v>
      </c>
      <c r="F1646" s="82">
        <v>752481.0419999999</v>
      </c>
      <c r="G1646" s="82">
        <v>1504962.0839999998</v>
      </c>
      <c r="H1646" s="57">
        <v>2257443.1259999997</v>
      </c>
      <c r="I1646" s="56">
        <v>3009924.1679999996</v>
      </c>
      <c r="J1646" s="57">
        <v>3034961.4960000003</v>
      </c>
      <c r="K1646" s="57">
        <v>3068068.068</v>
      </c>
      <c r="L1646" s="191"/>
    </row>
    <row r="1647" spans="1:16" s="253" customFormat="1" ht="14.4" x14ac:dyDescent="0.3">
      <c r="A1647" s="367"/>
    </row>
    <row r="1648" spans="1:16" x14ac:dyDescent="0.25">
      <c r="B1648" s="242" t="s">
        <v>369</v>
      </c>
      <c r="C1648" s="170" t="s">
        <v>416</v>
      </c>
      <c r="D1648" s="117"/>
      <c r="E1648" s="117"/>
      <c r="F1648" s="117"/>
      <c r="G1648" s="117"/>
    </row>
    <row r="1649" spans="2:12" ht="26.4" x14ac:dyDescent="0.25">
      <c r="B1649" s="242" t="s">
        <v>370</v>
      </c>
      <c r="C1649" s="103">
        <v>104016</v>
      </c>
      <c r="D1649" s="117"/>
      <c r="E1649" s="117"/>
      <c r="F1649" s="117"/>
      <c r="G1649" s="117"/>
    </row>
    <row r="1650" spans="2:12" ht="26.4" x14ac:dyDescent="0.25">
      <c r="B1650" s="242" t="s">
        <v>371</v>
      </c>
      <c r="C1650" s="298" t="s">
        <v>461</v>
      </c>
      <c r="D1650" s="117"/>
      <c r="E1650" s="117"/>
      <c r="F1650" s="117"/>
      <c r="G1650" s="117"/>
    </row>
    <row r="1651" spans="2:12" x14ac:dyDescent="0.25">
      <c r="B1651" s="242" t="s">
        <v>372</v>
      </c>
      <c r="C1651" s="103">
        <v>1102</v>
      </c>
      <c r="D1651" s="610" t="s">
        <v>385</v>
      </c>
      <c r="E1651" s="610"/>
      <c r="F1651" s="610"/>
      <c r="G1651" s="610"/>
      <c r="H1651" s="610"/>
      <c r="I1651" s="610"/>
      <c r="J1651" s="610"/>
      <c r="K1651" s="610"/>
      <c r="L1651" s="610"/>
    </row>
    <row r="1652" spans="2:12" ht="13.2" customHeight="1" x14ac:dyDescent="0.25">
      <c r="B1652" s="242" t="s">
        <v>373</v>
      </c>
      <c r="C1652" s="103">
        <v>12005</v>
      </c>
      <c r="D1652" s="592" t="s">
        <v>800</v>
      </c>
      <c r="E1652" s="592" t="s">
        <v>801</v>
      </c>
      <c r="F1652" s="595" t="s">
        <v>802</v>
      </c>
      <c r="G1652" s="595" t="s">
        <v>803</v>
      </c>
      <c r="H1652" s="595" t="s">
        <v>804</v>
      </c>
      <c r="I1652" s="592" t="s">
        <v>805</v>
      </c>
      <c r="J1652" s="592" t="s">
        <v>390</v>
      </c>
      <c r="K1652" s="592" t="s">
        <v>390</v>
      </c>
      <c r="L1652" s="302"/>
    </row>
    <row r="1653" spans="2:12" ht="26.4" x14ac:dyDescent="0.25">
      <c r="B1653" s="242" t="s">
        <v>374</v>
      </c>
      <c r="C1653" s="170" t="s">
        <v>581</v>
      </c>
      <c r="D1653" s="593"/>
      <c r="E1653" s="593"/>
      <c r="F1653" s="596"/>
      <c r="G1653" s="596"/>
      <c r="H1653" s="596"/>
      <c r="I1653" s="593"/>
      <c r="J1653" s="593"/>
      <c r="K1653" s="593"/>
      <c r="L1653" s="303"/>
    </row>
    <row r="1654" spans="2:12" ht="39.6" x14ac:dyDescent="0.25">
      <c r="B1654" s="242" t="s">
        <v>376</v>
      </c>
      <c r="C1654" s="170" t="s">
        <v>584</v>
      </c>
      <c r="D1654" s="593"/>
      <c r="E1654" s="593"/>
      <c r="F1654" s="596"/>
      <c r="G1654" s="596"/>
      <c r="H1654" s="596"/>
      <c r="I1654" s="593"/>
      <c r="J1654" s="593"/>
      <c r="K1654" s="593"/>
      <c r="L1654" s="303"/>
    </row>
    <row r="1655" spans="2:12" x14ac:dyDescent="0.25">
      <c r="B1655" s="242" t="s">
        <v>378</v>
      </c>
      <c r="C1655" s="170" t="s">
        <v>568</v>
      </c>
      <c r="D1655" s="593"/>
      <c r="E1655" s="593"/>
      <c r="F1655" s="596"/>
      <c r="G1655" s="596"/>
      <c r="H1655" s="596"/>
      <c r="I1655" s="593"/>
      <c r="J1655" s="593"/>
      <c r="K1655" s="593"/>
      <c r="L1655" s="303"/>
    </row>
    <row r="1656" spans="2:12" x14ac:dyDescent="0.25">
      <c r="B1656" s="242" t="s">
        <v>414</v>
      </c>
      <c r="C1656" s="170" t="s">
        <v>582</v>
      </c>
      <c r="D1656" s="593"/>
      <c r="E1656" s="593"/>
      <c r="F1656" s="596"/>
      <c r="G1656" s="596"/>
      <c r="H1656" s="596"/>
      <c r="I1656" s="593"/>
      <c r="J1656" s="593"/>
      <c r="K1656" s="593"/>
      <c r="L1656" s="303"/>
    </row>
    <row r="1657" spans="2:12" x14ac:dyDescent="0.25">
      <c r="B1657" s="601" t="s">
        <v>382</v>
      </c>
      <c r="C1657" s="603"/>
      <c r="D1657" s="594"/>
      <c r="E1657" s="594"/>
      <c r="F1657" s="597"/>
      <c r="G1657" s="597"/>
      <c r="H1657" s="597"/>
      <c r="I1657" s="594"/>
      <c r="J1657" s="594"/>
      <c r="K1657" s="594"/>
      <c r="L1657" s="304"/>
    </row>
    <row r="1658" spans="2:12" x14ac:dyDescent="0.25">
      <c r="B1658" s="585" t="s">
        <v>583</v>
      </c>
      <c r="C1658" s="586"/>
      <c r="D1658" s="81">
        <v>323167</v>
      </c>
      <c r="E1658" s="81">
        <v>349064</v>
      </c>
      <c r="F1658" s="81">
        <v>349064</v>
      </c>
      <c r="G1658" s="81">
        <v>349064</v>
      </c>
      <c r="H1658" s="191">
        <v>349064</v>
      </c>
      <c r="I1658" s="192">
        <v>349064</v>
      </c>
      <c r="J1658" s="191">
        <v>355709</v>
      </c>
      <c r="K1658" s="191">
        <v>362824</v>
      </c>
      <c r="L1658" s="191"/>
    </row>
    <row r="1659" spans="2:12" x14ac:dyDescent="0.25">
      <c r="B1659" s="606" t="s">
        <v>384</v>
      </c>
      <c r="C1659" s="607"/>
      <c r="D1659" s="85">
        <v>68027116.629999995</v>
      </c>
      <c r="E1659" s="85">
        <v>75309648</v>
      </c>
      <c r="F1659" s="82">
        <v>21507083.5</v>
      </c>
      <c r="G1659" s="85">
        <v>43014167</v>
      </c>
      <c r="H1659" s="85">
        <v>64521250.5</v>
      </c>
      <c r="I1659" s="97">
        <v>86028334</v>
      </c>
      <c r="J1659" s="85">
        <v>90329750</v>
      </c>
      <c r="K1659" s="85">
        <v>94846238</v>
      </c>
      <c r="L1659" s="191"/>
    </row>
    <row r="1660" spans="2:12" s="636" customFormat="1" x14ac:dyDescent="0.25"/>
    <row r="1661" spans="2:12" x14ac:dyDescent="0.25">
      <c r="B1661" s="102" t="s">
        <v>424</v>
      </c>
      <c r="C1661" s="104" t="s">
        <v>425</v>
      </c>
      <c r="D1661" s="105"/>
      <c r="E1661" s="105"/>
      <c r="F1661" s="105"/>
      <c r="G1661" s="106"/>
      <c r="H1661" s="191"/>
      <c r="I1661" s="192"/>
      <c r="J1661" s="191"/>
      <c r="K1661" s="191"/>
      <c r="L1661" s="191"/>
    </row>
    <row r="1662" spans="2:12" ht="39.6" x14ac:dyDescent="0.25">
      <c r="B1662" s="107">
        <v>1117</v>
      </c>
      <c r="C1662" s="37" t="s">
        <v>585</v>
      </c>
      <c r="D1662" s="92"/>
      <c r="E1662" s="92"/>
      <c r="F1662" s="92"/>
      <c r="G1662" s="101"/>
      <c r="H1662" s="191"/>
      <c r="I1662" s="192"/>
      <c r="J1662" s="191"/>
      <c r="K1662" s="191"/>
      <c r="L1662" s="191"/>
    </row>
    <row r="1663" spans="2:12" s="636" customFormat="1" x14ac:dyDescent="0.25"/>
    <row r="1664" spans="2:12" x14ac:dyDescent="0.25">
      <c r="B1664" s="689" t="s">
        <v>427</v>
      </c>
      <c r="C1664" s="690"/>
      <c r="D1664" s="690"/>
      <c r="E1664" s="690"/>
      <c r="F1664" s="690"/>
      <c r="G1664" s="690"/>
      <c r="H1664" s="690"/>
      <c r="I1664" s="690"/>
      <c r="J1664" s="690"/>
      <c r="K1664" s="691"/>
      <c r="L1664" s="321"/>
    </row>
    <row r="1665" spans="1:12" s="692" customFormat="1" x14ac:dyDescent="0.25">
      <c r="A1665" s="683"/>
      <c r="B1665" s="684"/>
      <c r="C1665" s="684"/>
      <c r="D1665" s="684"/>
      <c r="E1665" s="684"/>
      <c r="F1665" s="684"/>
      <c r="G1665" s="684"/>
      <c r="H1665" s="684"/>
      <c r="I1665" s="684"/>
      <c r="J1665" s="684"/>
      <c r="K1665" s="684"/>
      <c r="L1665" s="685"/>
    </row>
    <row r="1666" spans="1:12" x14ac:dyDescent="0.25">
      <c r="B1666" s="304" t="s">
        <v>369</v>
      </c>
      <c r="C1666" s="322" t="s">
        <v>416</v>
      </c>
      <c r="D1666" s="117"/>
      <c r="E1666" s="117"/>
      <c r="F1666" s="117"/>
      <c r="G1666" s="117"/>
    </row>
    <row r="1667" spans="1:12" ht="26.4" x14ac:dyDescent="0.25">
      <c r="B1667" s="242" t="s">
        <v>370</v>
      </c>
      <c r="C1667" s="103">
        <v>104016</v>
      </c>
      <c r="D1667" s="257"/>
      <c r="E1667" s="257"/>
      <c r="F1667" s="257"/>
      <c r="G1667" s="257"/>
      <c r="H1667" s="257"/>
      <c r="I1667" s="257"/>
      <c r="J1667" s="257"/>
      <c r="K1667" s="257"/>
    </row>
    <row r="1668" spans="1:12" x14ac:dyDescent="0.25">
      <c r="B1668" s="242" t="s">
        <v>371</v>
      </c>
      <c r="C1668" s="15" t="s">
        <v>164</v>
      </c>
      <c r="D1668" s="117"/>
      <c r="E1668" s="117"/>
      <c r="F1668" s="117"/>
      <c r="G1668" s="117"/>
      <c r="H1668" s="117"/>
      <c r="I1668" s="117"/>
      <c r="J1668" s="117"/>
      <c r="K1668" s="117"/>
    </row>
    <row r="1669" spans="1:12" x14ac:dyDescent="0.25">
      <c r="B1669" s="304" t="s">
        <v>372</v>
      </c>
      <c r="C1669" s="107">
        <v>1117</v>
      </c>
      <c r="D1669" s="610" t="s">
        <v>385</v>
      </c>
      <c r="E1669" s="610"/>
      <c r="F1669" s="610"/>
      <c r="G1669" s="610"/>
      <c r="H1669" s="610"/>
      <c r="I1669" s="610"/>
      <c r="J1669" s="610"/>
      <c r="K1669" s="610"/>
      <c r="L1669" s="610"/>
    </row>
    <row r="1670" spans="1:12" ht="13.2" customHeight="1" x14ac:dyDescent="0.25">
      <c r="B1670" s="304" t="s">
        <v>373</v>
      </c>
      <c r="C1670" s="107">
        <v>11001</v>
      </c>
      <c r="D1670" s="592" t="s">
        <v>800</v>
      </c>
      <c r="E1670" s="592" t="s">
        <v>801</v>
      </c>
      <c r="F1670" s="595" t="s">
        <v>802</v>
      </c>
      <c r="G1670" s="595" t="s">
        <v>803</v>
      </c>
      <c r="H1670" s="595" t="s">
        <v>804</v>
      </c>
      <c r="I1670" s="592" t="s">
        <v>805</v>
      </c>
      <c r="J1670" s="592" t="s">
        <v>390</v>
      </c>
      <c r="K1670" s="592" t="s">
        <v>390</v>
      </c>
      <c r="L1670" s="302"/>
    </row>
    <row r="1671" spans="1:12" ht="39.6" x14ac:dyDescent="0.25">
      <c r="B1671" s="304" t="s">
        <v>374</v>
      </c>
      <c r="C1671" s="107" t="s">
        <v>586</v>
      </c>
      <c r="D1671" s="593"/>
      <c r="E1671" s="593"/>
      <c r="F1671" s="596"/>
      <c r="G1671" s="596"/>
      <c r="H1671" s="596"/>
      <c r="I1671" s="593"/>
      <c r="J1671" s="593"/>
      <c r="K1671" s="593"/>
      <c r="L1671" s="303"/>
    </row>
    <row r="1672" spans="1:12" ht="39.6" x14ac:dyDescent="0.25">
      <c r="B1672" s="304" t="s">
        <v>376</v>
      </c>
      <c r="C1672" s="170" t="s">
        <v>587</v>
      </c>
      <c r="D1672" s="593"/>
      <c r="E1672" s="593"/>
      <c r="F1672" s="596"/>
      <c r="G1672" s="596"/>
      <c r="H1672" s="596"/>
      <c r="I1672" s="593"/>
      <c r="J1672" s="593"/>
      <c r="K1672" s="593"/>
      <c r="L1672" s="303"/>
    </row>
    <row r="1673" spans="1:12" x14ac:dyDescent="0.25">
      <c r="B1673" s="304" t="s">
        <v>378</v>
      </c>
      <c r="C1673" s="170" t="s">
        <v>379</v>
      </c>
      <c r="D1673" s="593"/>
      <c r="E1673" s="593"/>
      <c r="F1673" s="596"/>
      <c r="G1673" s="596"/>
      <c r="H1673" s="596"/>
      <c r="I1673" s="593"/>
      <c r="J1673" s="593"/>
      <c r="K1673" s="593"/>
      <c r="L1673" s="303"/>
    </row>
    <row r="1674" spans="1:12" ht="26.4" x14ac:dyDescent="0.25">
      <c r="B1674" s="304" t="s">
        <v>404</v>
      </c>
      <c r="C1674" s="170" t="s">
        <v>408</v>
      </c>
      <c r="D1674" s="593"/>
      <c r="E1674" s="593"/>
      <c r="F1674" s="596"/>
      <c r="G1674" s="596"/>
      <c r="H1674" s="596"/>
      <c r="I1674" s="593"/>
      <c r="J1674" s="593"/>
      <c r="K1674" s="593"/>
      <c r="L1674" s="303"/>
    </row>
    <row r="1675" spans="1:12" x14ac:dyDescent="0.25">
      <c r="B1675" s="601" t="s">
        <v>382</v>
      </c>
      <c r="C1675" s="603"/>
      <c r="D1675" s="594"/>
      <c r="E1675" s="594"/>
      <c r="F1675" s="597"/>
      <c r="G1675" s="597"/>
      <c r="H1675" s="597"/>
      <c r="I1675" s="594"/>
      <c r="J1675" s="594"/>
      <c r="K1675" s="594"/>
      <c r="L1675" s="304"/>
    </row>
    <row r="1676" spans="1:12" x14ac:dyDescent="0.25">
      <c r="B1676" s="585" t="s">
        <v>58</v>
      </c>
      <c r="C1676" s="586"/>
      <c r="D1676" s="81"/>
      <c r="E1676" s="81"/>
      <c r="F1676" s="81"/>
      <c r="G1676" s="81"/>
      <c r="H1676" s="191"/>
      <c r="I1676" s="192"/>
      <c r="J1676" s="191"/>
      <c r="K1676" s="191"/>
      <c r="L1676" s="191"/>
    </row>
    <row r="1677" spans="1:12" x14ac:dyDescent="0.25">
      <c r="B1677" s="606" t="s">
        <v>384</v>
      </c>
      <c r="C1677" s="607"/>
      <c r="D1677" s="82">
        <v>2680303.88</v>
      </c>
      <c r="E1677" s="82">
        <v>2730788</v>
      </c>
      <c r="F1677" s="89">
        <v>733117.32849999995</v>
      </c>
      <c r="G1677" s="89">
        <v>1466234.6569999999</v>
      </c>
      <c r="H1677" s="89">
        <v>2199351.9855</v>
      </c>
      <c r="I1677" s="516">
        <v>2932469.3139999998</v>
      </c>
      <c r="J1677" s="516">
        <v>2977215.514</v>
      </c>
      <c r="K1677" s="516">
        <v>2992413.514</v>
      </c>
      <c r="L1677" s="191"/>
    </row>
    <row r="1678" spans="1:12" s="253" customFormat="1" ht="14.4" x14ac:dyDescent="0.3">
      <c r="A1678" s="367"/>
    </row>
    <row r="1679" spans="1:12" x14ac:dyDescent="0.25">
      <c r="B1679" s="242" t="s">
        <v>369</v>
      </c>
      <c r="C1679" s="170" t="s">
        <v>416</v>
      </c>
      <c r="D1679" s="117"/>
      <c r="E1679" s="117"/>
      <c r="F1679" s="117"/>
      <c r="G1679" s="117"/>
    </row>
    <row r="1680" spans="1:12" ht="26.4" x14ac:dyDescent="0.25">
      <c r="B1680" s="242" t="s">
        <v>370</v>
      </c>
      <c r="C1680" s="103">
        <v>104016</v>
      </c>
      <c r="D1680" s="117"/>
      <c r="E1680" s="117"/>
      <c r="F1680" s="117"/>
      <c r="G1680" s="117"/>
    </row>
    <row r="1681" spans="1:12" ht="26.4" x14ac:dyDescent="0.25">
      <c r="B1681" s="242" t="s">
        <v>371</v>
      </c>
      <c r="C1681" s="298" t="s">
        <v>461</v>
      </c>
      <c r="D1681" s="117"/>
      <c r="E1681" s="117"/>
      <c r="F1681" s="117"/>
      <c r="G1681" s="117"/>
    </row>
    <row r="1682" spans="1:12" x14ac:dyDescent="0.25">
      <c r="B1682" s="304" t="s">
        <v>372</v>
      </c>
      <c r="C1682" s="103">
        <v>1117</v>
      </c>
      <c r="D1682" s="610" t="s">
        <v>385</v>
      </c>
      <c r="E1682" s="610"/>
      <c r="F1682" s="610"/>
      <c r="G1682" s="610"/>
      <c r="H1682" s="610"/>
      <c r="I1682" s="610"/>
      <c r="J1682" s="610"/>
      <c r="K1682" s="610"/>
      <c r="L1682" s="610"/>
    </row>
    <row r="1683" spans="1:12" ht="13.2" customHeight="1" x14ac:dyDescent="0.25">
      <c r="B1683" s="304" t="s">
        <v>373</v>
      </c>
      <c r="C1683" s="107">
        <v>11002</v>
      </c>
      <c r="D1683" s="592" t="s">
        <v>800</v>
      </c>
      <c r="E1683" s="592" t="s">
        <v>801</v>
      </c>
      <c r="F1683" s="595" t="s">
        <v>802</v>
      </c>
      <c r="G1683" s="595" t="s">
        <v>803</v>
      </c>
      <c r="H1683" s="595" t="s">
        <v>804</v>
      </c>
      <c r="I1683" s="592" t="s">
        <v>805</v>
      </c>
      <c r="J1683" s="592" t="s">
        <v>390</v>
      </c>
      <c r="K1683" s="592" t="s">
        <v>390</v>
      </c>
      <c r="L1683" s="302"/>
    </row>
    <row r="1684" spans="1:12" ht="26.4" x14ac:dyDescent="0.25">
      <c r="B1684" s="304" t="s">
        <v>374</v>
      </c>
      <c r="C1684" s="170" t="s">
        <v>588</v>
      </c>
      <c r="D1684" s="593"/>
      <c r="E1684" s="593"/>
      <c r="F1684" s="596"/>
      <c r="G1684" s="596"/>
      <c r="H1684" s="596"/>
      <c r="I1684" s="593"/>
      <c r="J1684" s="593"/>
      <c r="K1684" s="593"/>
      <c r="L1684" s="303"/>
    </row>
    <row r="1685" spans="1:12" ht="26.4" x14ac:dyDescent="0.25">
      <c r="B1685" s="304" t="s">
        <v>376</v>
      </c>
      <c r="C1685" s="170" t="s">
        <v>589</v>
      </c>
      <c r="D1685" s="593"/>
      <c r="E1685" s="593"/>
      <c r="F1685" s="596"/>
      <c r="G1685" s="596"/>
      <c r="H1685" s="596"/>
      <c r="I1685" s="593"/>
      <c r="J1685" s="593"/>
      <c r="K1685" s="593"/>
      <c r="L1685" s="303"/>
    </row>
    <row r="1686" spans="1:12" x14ac:dyDescent="0.25">
      <c r="B1686" s="304" t="s">
        <v>378</v>
      </c>
      <c r="C1686" s="170" t="s">
        <v>379</v>
      </c>
      <c r="D1686" s="593"/>
      <c r="E1686" s="593"/>
      <c r="F1686" s="596"/>
      <c r="G1686" s="596"/>
      <c r="H1686" s="596"/>
      <c r="I1686" s="593"/>
      <c r="J1686" s="593"/>
      <c r="K1686" s="593"/>
      <c r="L1686" s="303"/>
    </row>
    <row r="1687" spans="1:12" ht="39.6" x14ac:dyDescent="0.25">
      <c r="B1687" s="304" t="s">
        <v>380</v>
      </c>
      <c r="C1687" s="170" t="s">
        <v>590</v>
      </c>
      <c r="D1687" s="593"/>
      <c r="E1687" s="593"/>
      <c r="F1687" s="596"/>
      <c r="G1687" s="596"/>
      <c r="H1687" s="596"/>
      <c r="I1687" s="593"/>
      <c r="J1687" s="593"/>
      <c r="K1687" s="593"/>
      <c r="L1687" s="303"/>
    </row>
    <row r="1688" spans="1:12" x14ac:dyDescent="0.25">
      <c r="B1688" s="601" t="s">
        <v>382</v>
      </c>
      <c r="C1688" s="603"/>
      <c r="D1688" s="594"/>
      <c r="E1688" s="594"/>
      <c r="F1688" s="597"/>
      <c r="G1688" s="597"/>
      <c r="H1688" s="597"/>
      <c r="I1688" s="594"/>
      <c r="J1688" s="594"/>
      <c r="K1688" s="594"/>
      <c r="L1688" s="304"/>
    </row>
    <row r="1689" spans="1:12" x14ac:dyDescent="0.25">
      <c r="B1689" s="170" t="s">
        <v>58</v>
      </c>
      <c r="C1689" s="170"/>
      <c r="D1689" s="81" t="s">
        <v>58</v>
      </c>
      <c r="E1689" s="81" t="s">
        <v>58</v>
      </c>
      <c r="F1689" s="81" t="s">
        <v>58</v>
      </c>
      <c r="G1689" s="81" t="s">
        <v>58</v>
      </c>
      <c r="H1689" s="191"/>
      <c r="I1689" s="192"/>
      <c r="J1689" s="191"/>
      <c r="K1689" s="191"/>
      <c r="L1689" s="191"/>
    </row>
    <row r="1690" spans="1:12" x14ac:dyDescent="0.25">
      <c r="B1690" s="606" t="s">
        <v>384</v>
      </c>
      <c r="C1690" s="607"/>
      <c r="D1690" s="82">
        <v>2366399.89</v>
      </c>
      <c r="E1690" s="82">
        <v>2462006.9</v>
      </c>
      <c r="F1690" s="85">
        <v>536870.20799999998</v>
      </c>
      <c r="G1690" s="82">
        <v>1278262.3999999999</v>
      </c>
      <c r="H1690" s="82">
        <v>1917393.5999999999</v>
      </c>
      <c r="I1690" s="89">
        <v>2556524.7999999998</v>
      </c>
      <c r="J1690" s="82">
        <v>2569990.6</v>
      </c>
      <c r="K1690" s="82">
        <v>2551234.5</v>
      </c>
      <c r="L1690" s="191"/>
    </row>
    <row r="1691" spans="1:12" s="253" customFormat="1" ht="14.4" x14ac:dyDescent="0.3">
      <c r="A1691" s="367"/>
    </row>
    <row r="1692" spans="1:12" x14ac:dyDescent="0.25">
      <c r="B1692" s="304" t="s">
        <v>369</v>
      </c>
      <c r="C1692" s="322" t="s">
        <v>416</v>
      </c>
      <c r="D1692" s="117"/>
      <c r="E1692" s="117"/>
      <c r="F1692" s="117"/>
      <c r="G1692" s="117"/>
    </row>
    <row r="1693" spans="1:12" ht="26.4" x14ac:dyDescent="0.25">
      <c r="B1693" s="242" t="s">
        <v>370</v>
      </c>
      <c r="C1693" s="103">
        <v>104016</v>
      </c>
      <c r="D1693" s="117"/>
      <c r="E1693" s="117"/>
      <c r="F1693" s="117"/>
      <c r="G1693" s="117"/>
    </row>
    <row r="1694" spans="1:12" x14ac:dyDescent="0.25">
      <c r="B1694" s="242" t="s">
        <v>371</v>
      </c>
      <c r="C1694" s="298" t="s">
        <v>164</v>
      </c>
      <c r="D1694" s="117"/>
      <c r="E1694" s="117"/>
      <c r="F1694" s="117"/>
      <c r="G1694" s="117"/>
    </row>
    <row r="1695" spans="1:12" x14ac:dyDescent="0.25">
      <c r="B1695" s="304" t="s">
        <v>372</v>
      </c>
      <c r="C1695" s="170">
        <v>1117</v>
      </c>
      <c r="D1695" s="610" t="s">
        <v>385</v>
      </c>
      <c r="E1695" s="610"/>
      <c r="F1695" s="610"/>
      <c r="G1695" s="610"/>
      <c r="H1695" s="610"/>
      <c r="I1695" s="610"/>
      <c r="J1695" s="610"/>
      <c r="K1695" s="610"/>
      <c r="L1695" s="610"/>
    </row>
    <row r="1696" spans="1:12" ht="13.2" customHeight="1" x14ac:dyDescent="0.25">
      <c r="B1696" s="304" t="s">
        <v>373</v>
      </c>
      <c r="C1696" s="170">
        <v>11003</v>
      </c>
      <c r="D1696" s="592" t="s">
        <v>800</v>
      </c>
      <c r="E1696" s="592" t="s">
        <v>801</v>
      </c>
      <c r="F1696" s="595" t="s">
        <v>802</v>
      </c>
      <c r="G1696" s="595" t="s">
        <v>803</v>
      </c>
      <c r="H1696" s="595" t="s">
        <v>804</v>
      </c>
      <c r="I1696" s="592" t="s">
        <v>805</v>
      </c>
      <c r="J1696" s="592" t="s">
        <v>390</v>
      </c>
      <c r="K1696" s="592" t="s">
        <v>390</v>
      </c>
      <c r="L1696" s="302"/>
    </row>
    <row r="1697" spans="1:12" x14ac:dyDescent="0.25">
      <c r="B1697" s="304" t="s">
        <v>374</v>
      </c>
      <c r="C1697" s="170" t="s">
        <v>591</v>
      </c>
      <c r="D1697" s="593"/>
      <c r="E1697" s="593"/>
      <c r="F1697" s="596"/>
      <c r="G1697" s="596"/>
      <c r="H1697" s="596"/>
      <c r="I1697" s="593"/>
      <c r="J1697" s="593"/>
      <c r="K1697" s="593"/>
      <c r="L1697" s="303"/>
    </row>
    <row r="1698" spans="1:12" ht="79.2" x14ac:dyDescent="0.25">
      <c r="B1698" s="304" t="s">
        <v>376</v>
      </c>
      <c r="C1698" s="170" t="s">
        <v>592</v>
      </c>
      <c r="D1698" s="593"/>
      <c r="E1698" s="593"/>
      <c r="F1698" s="596"/>
      <c r="G1698" s="596"/>
      <c r="H1698" s="596"/>
      <c r="I1698" s="593"/>
      <c r="J1698" s="593"/>
      <c r="K1698" s="593"/>
      <c r="L1698" s="303"/>
    </row>
    <row r="1699" spans="1:12" x14ac:dyDescent="0.25">
      <c r="B1699" s="304" t="s">
        <v>378</v>
      </c>
      <c r="C1699" s="170" t="s">
        <v>379</v>
      </c>
      <c r="D1699" s="593"/>
      <c r="E1699" s="593"/>
      <c r="F1699" s="596"/>
      <c r="G1699" s="596"/>
      <c r="H1699" s="596"/>
      <c r="I1699" s="593"/>
      <c r="J1699" s="593"/>
      <c r="K1699" s="593"/>
      <c r="L1699" s="303"/>
    </row>
    <row r="1700" spans="1:12" ht="26.4" x14ac:dyDescent="0.25">
      <c r="B1700" s="304" t="s">
        <v>404</v>
      </c>
      <c r="C1700" s="170" t="s">
        <v>408</v>
      </c>
      <c r="D1700" s="593"/>
      <c r="E1700" s="593"/>
      <c r="F1700" s="596"/>
      <c r="G1700" s="596"/>
      <c r="H1700" s="596"/>
      <c r="I1700" s="593"/>
      <c r="J1700" s="593"/>
      <c r="K1700" s="593"/>
      <c r="L1700" s="303"/>
    </row>
    <row r="1701" spans="1:12" x14ac:dyDescent="0.25">
      <c r="B1701" s="601" t="s">
        <v>382</v>
      </c>
      <c r="C1701" s="603"/>
      <c r="D1701" s="594"/>
      <c r="E1701" s="594"/>
      <c r="F1701" s="597"/>
      <c r="G1701" s="597"/>
      <c r="H1701" s="597"/>
      <c r="I1701" s="594"/>
      <c r="J1701" s="594"/>
      <c r="K1701" s="594"/>
      <c r="L1701" s="304"/>
    </row>
    <row r="1702" spans="1:12" x14ac:dyDescent="0.25">
      <c r="B1702" s="585" t="s">
        <v>593</v>
      </c>
      <c r="C1702" s="586"/>
      <c r="D1702" s="88"/>
      <c r="E1702" s="88" t="s">
        <v>954</v>
      </c>
      <c r="F1702" s="88"/>
      <c r="G1702" s="88"/>
      <c r="H1702" s="192"/>
      <c r="I1702" s="325" t="s">
        <v>954</v>
      </c>
      <c r="J1702" s="88" t="s">
        <v>954</v>
      </c>
      <c r="K1702" s="88" t="s">
        <v>954</v>
      </c>
      <c r="L1702" s="191"/>
    </row>
    <row r="1703" spans="1:12" x14ac:dyDescent="0.25">
      <c r="B1703" s="585" t="s">
        <v>594</v>
      </c>
      <c r="C1703" s="586"/>
      <c r="D1703" s="88"/>
      <c r="E1703" s="88" t="s">
        <v>945</v>
      </c>
      <c r="F1703" s="88"/>
      <c r="G1703" s="88"/>
      <c r="H1703" s="192"/>
      <c r="I1703" s="325" t="s">
        <v>945</v>
      </c>
      <c r="J1703" s="88" t="s">
        <v>945</v>
      </c>
      <c r="K1703" s="88" t="s">
        <v>945</v>
      </c>
      <c r="L1703" s="191"/>
    </row>
    <row r="1704" spans="1:12" x14ac:dyDescent="0.25">
      <c r="B1704" s="585" t="s">
        <v>595</v>
      </c>
      <c r="C1704" s="586"/>
      <c r="D1704" s="88"/>
      <c r="E1704" s="88" t="s">
        <v>955</v>
      </c>
      <c r="F1704" s="88"/>
      <c r="G1704" s="88"/>
      <c r="H1704" s="192"/>
      <c r="I1704" s="325" t="s">
        <v>955</v>
      </c>
      <c r="J1704" s="88" t="s">
        <v>955</v>
      </c>
      <c r="K1704" s="88" t="s">
        <v>955</v>
      </c>
      <c r="L1704" s="191"/>
    </row>
    <row r="1705" spans="1:12" x14ac:dyDescent="0.25">
      <c r="B1705" s="585" t="s">
        <v>596</v>
      </c>
      <c r="C1705" s="586"/>
      <c r="D1705" s="88"/>
      <c r="E1705" s="88" t="s">
        <v>956</v>
      </c>
      <c r="F1705" s="88"/>
      <c r="G1705" s="88"/>
      <c r="H1705" s="192"/>
      <c r="I1705" s="325" t="s">
        <v>956</v>
      </c>
      <c r="J1705" s="88" t="s">
        <v>956</v>
      </c>
      <c r="K1705" s="88" t="s">
        <v>956</v>
      </c>
      <c r="L1705" s="191"/>
    </row>
    <row r="1706" spans="1:12" x14ac:dyDescent="0.25">
      <c r="B1706" s="585" t="s">
        <v>597</v>
      </c>
      <c r="C1706" s="586"/>
      <c r="D1706" s="88"/>
      <c r="E1706" s="88" t="s">
        <v>957</v>
      </c>
      <c r="F1706" s="88"/>
      <c r="G1706" s="88"/>
      <c r="H1706" s="192"/>
      <c r="I1706" s="325" t="s">
        <v>957</v>
      </c>
      <c r="J1706" s="88" t="s">
        <v>957</v>
      </c>
      <c r="K1706" s="88" t="s">
        <v>957</v>
      </c>
      <c r="L1706" s="191"/>
    </row>
    <row r="1707" spans="1:12" x14ac:dyDescent="0.25">
      <c r="B1707" s="606" t="s">
        <v>384</v>
      </c>
      <c r="C1707" s="607"/>
      <c r="D1707" s="85">
        <v>10104</v>
      </c>
      <c r="E1707" s="82">
        <v>21327.4</v>
      </c>
      <c r="F1707" s="82">
        <v>5331.85</v>
      </c>
      <c r="G1707" s="82">
        <v>10663.7</v>
      </c>
      <c r="H1707" s="57">
        <v>15995.550000000001</v>
      </c>
      <c r="I1707" s="323">
        <v>21327.4</v>
      </c>
      <c r="J1707" s="324">
        <v>21327.4</v>
      </c>
      <c r="K1707" s="324">
        <v>21327.4</v>
      </c>
      <c r="L1707" s="191"/>
    </row>
    <row r="1708" spans="1:12" s="253" customFormat="1" ht="14.4" x14ac:dyDescent="0.3">
      <c r="A1708" s="367"/>
    </row>
    <row r="1709" spans="1:12" x14ac:dyDescent="0.25">
      <c r="B1709" s="304" t="s">
        <v>369</v>
      </c>
      <c r="C1709" s="322" t="s">
        <v>416</v>
      </c>
      <c r="D1709" s="117"/>
      <c r="E1709" s="117"/>
      <c r="F1709" s="117"/>
      <c r="G1709" s="117"/>
    </row>
    <row r="1710" spans="1:12" ht="26.4" x14ac:dyDescent="0.25">
      <c r="B1710" s="242" t="s">
        <v>370</v>
      </c>
      <c r="C1710" s="103">
        <v>104016</v>
      </c>
      <c r="D1710" s="117"/>
      <c r="E1710" s="117"/>
      <c r="F1710" s="117"/>
      <c r="G1710" s="117"/>
    </row>
    <row r="1711" spans="1:12" x14ac:dyDescent="0.25">
      <c r="B1711" s="242" t="s">
        <v>371</v>
      </c>
      <c r="C1711" s="298" t="s">
        <v>164</v>
      </c>
      <c r="D1711" s="117"/>
      <c r="E1711" s="117"/>
      <c r="F1711" s="117"/>
      <c r="G1711" s="117"/>
    </row>
    <row r="1712" spans="1:12" x14ac:dyDescent="0.25">
      <c r="B1712" s="242" t="s">
        <v>372</v>
      </c>
      <c r="C1712" s="103">
        <v>1117</v>
      </c>
      <c r="D1712" s="610" t="s">
        <v>385</v>
      </c>
      <c r="E1712" s="610"/>
      <c r="F1712" s="610"/>
      <c r="G1712" s="610"/>
      <c r="H1712" s="610"/>
      <c r="I1712" s="610"/>
      <c r="J1712" s="610"/>
      <c r="K1712" s="610"/>
      <c r="L1712" s="610"/>
    </row>
    <row r="1713" spans="2:12" ht="13.2" customHeight="1" x14ac:dyDescent="0.25">
      <c r="B1713" s="242" t="s">
        <v>373</v>
      </c>
      <c r="C1713" s="103">
        <v>11004</v>
      </c>
      <c r="D1713" s="592" t="s">
        <v>800</v>
      </c>
      <c r="E1713" s="592" t="s">
        <v>801</v>
      </c>
      <c r="F1713" s="595" t="s">
        <v>802</v>
      </c>
      <c r="G1713" s="595" t="s">
        <v>803</v>
      </c>
      <c r="H1713" s="595" t="s">
        <v>804</v>
      </c>
      <c r="I1713" s="592" t="s">
        <v>805</v>
      </c>
      <c r="J1713" s="592" t="s">
        <v>390</v>
      </c>
      <c r="K1713" s="592" t="s">
        <v>390</v>
      </c>
      <c r="L1713" s="302"/>
    </row>
    <row r="1714" spans="2:12" ht="52.8" x14ac:dyDescent="0.25">
      <c r="B1714" s="242" t="s">
        <v>374</v>
      </c>
      <c r="C1714" s="170" t="s">
        <v>598</v>
      </c>
      <c r="D1714" s="593"/>
      <c r="E1714" s="593"/>
      <c r="F1714" s="596"/>
      <c r="G1714" s="596"/>
      <c r="H1714" s="596"/>
      <c r="I1714" s="593"/>
      <c r="J1714" s="593"/>
      <c r="K1714" s="593"/>
      <c r="L1714" s="303"/>
    </row>
    <row r="1715" spans="2:12" ht="26.4" x14ac:dyDescent="0.25">
      <c r="B1715" s="242" t="s">
        <v>376</v>
      </c>
      <c r="C1715" s="170" t="s">
        <v>599</v>
      </c>
      <c r="D1715" s="593"/>
      <c r="E1715" s="593"/>
      <c r="F1715" s="596"/>
      <c r="G1715" s="596"/>
      <c r="H1715" s="596"/>
      <c r="I1715" s="593"/>
      <c r="J1715" s="593"/>
      <c r="K1715" s="593"/>
      <c r="L1715" s="303"/>
    </row>
    <row r="1716" spans="2:12" x14ac:dyDescent="0.25">
      <c r="B1716" s="242" t="s">
        <v>378</v>
      </c>
      <c r="C1716" s="170" t="s">
        <v>379</v>
      </c>
      <c r="D1716" s="593"/>
      <c r="E1716" s="593"/>
      <c r="F1716" s="596"/>
      <c r="G1716" s="596"/>
      <c r="H1716" s="596"/>
      <c r="I1716" s="593"/>
      <c r="J1716" s="593"/>
      <c r="K1716" s="593"/>
      <c r="L1716" s="303"/>
    </row>
    <row r="1717" spans="2:12" x14ac:dyDescent="0.25">
      <c r="B1717" s="242" t="s">
        <v>404</v>
      </c>
      <c r="C1717" s="170" t="s">
        <v>437</v>
      </c>
      <c r="D1717" s="593"/>
      <c r="E1717" s="593"/>
      <c r="F1717" s="596"/>
      <c r="G1717" s="596"/>
      <c r="H1717" s="596"/>
      <c r="I1717" s="593"/>
      <c r="J1717" s="593"/>
      <c r="K1717" s="593"/>
      <c r="L1717" s="303"/>
    </row>
    <row r="1718" spans="2:12" x14ac:dyDescent="0.25">
      <c r="B1718" s="601" t="s">
        <v>382</v>
      </c>
      <c r="C1718" s="603"/>
      <c r="D1718" s="594"/>
      <c r="E1718" s="594"/>
      <c r="F1718" s="597"/>
      <c r="G1718" s="597"/>
      <c r="H1718" s="597"/>
      <c r="I1718" s="594"/>
      <c r="J1718" s="594"/>
      <c r="K1718" s="594"/>
      <c r="L1718" s="304"/>
    </row>
    <row r="1719" spans="2:12" x14ac:dyDescent="0.25">
      <c r="B1719" s="585" t="s">
        <v>600</v>
      </c>
      <c r="C1719" s="586"/>
      <c r="D1719" s="88">
        <v>14</v>
      </c>
      <c r="E1719" s="88" t="s">
        <v>949</v>
      </c>
      <c r="F1719" s="88"/>
      <c r="G1719" s="88"/>
      <c r="H1719" s="192"/>
      <c r="I1719" s="325" t="s">
        <v>949</v>
      </c>
      <c r="J1719" s="325" t="s">
        <v>949</v>
      </c>
      <c r="K1719" s="325" t="s">
        <v>949</v>
      </c>
      <c r="L1719" s="191"/>
    </row>
    <row r="1720" spans="2:12" x14ac:dyDescent="0.25">
      <c r="B1720" s="585" t="s">
        <v>601</v>
      </c>
      <c r="C1720" s="586"/>
      <c r="D1720" s="88">
        <v>7</v>
      </c>
      <c r="E1720" s="88" t="s">
        <v>950</v>
      </c>
      <c r="F1720" s="88"/>
      <c r="G1720" s="88"/>
      <c r="H1720" s="192"/>
      <c r="I1720" s="325" t="s">
        <v>950</v>
      </c>
      <c r="J1720" s="325" t="s">
        <v>950</v>
      </c>
      <c r="K1720" s="325" t="s">
        <v>950</v>
      </c>
      <c r="L1720" s="191"/>
    </row>
    <row r="1721" spans="2:12" x14ac:dyDescent="0.25">
      <c r="B1721" s="585" t="s">
        <v>602</v>
      </c>
      <c r="C1721" s="586"/>
      <c r="D1721" s="88">
        <v>6644</v>
      </c>
      <c r="E1721" s="88" t="s">
        <v>951</v>
      </c>
      <c r="F1721" s="88"/>
      <c r="G1721" s="88"/>
      <c r="H1721" s="192"/>
      <c r="I1721" s="325" t="s">
        <v>951</v>
      </c>
      <c r="J1721" s="325" t="s">
        <v>951</v>
      </c>
      <c r="K1721" s="325" t="s">
        <v>951</v>
      </c>
      <c r="L1721" s="191"/>
    </row>
    <row r="1722" spans="2:12" x14ac:dyDescent="0.25">
      <c r="B1722" s="606" t="s">
        <v>384</v>
      </c>
      <c r="C1722" s="607"/>
      <c r="D1722" s="89">
        <v>314044.3</v>
      </c>
      <c r="E1722" s="82">
        <v>315005.90000000002</v>
      </c>
      <c r="F1722" s="82">
        <v>96659.225000000006</v>
      </c>
      <c r="G1722" s="82">
        <v>193318.45</v>
      </c>
      <c r="H1722" s="57">
        <v>289977.67500000005</v>
      </c>
      <c r="I1722" s="56">
        <v>386636.9</v>
      </c>
      <c r="J1722" s="57">
        <v>386636.9</v>
      </c>
      <c r="K1722" s="57">
        <v>386636.9</v>
      </c>
      <c r="L1722" s="191"/>
    </row>
    <row r="1723" spans="2:12" x14ac:dyDescent="0.25">
      <c r="B1723" s="326"/>
      <c r="C1723" s="327"/>
      <c r="D1723" s="159"/>
      <c r="E1723" s="159"/>
      <c r="F1723" s="159"/>
      <c r="G1723" s="159"/>
      <c r="H1723" s="328"/>
      <c r="I1723" s="329"/>
      <c r="J1723" s="328"/>
      <c r="K1723" s="328"/>
      <c r="L1723" s="265"/>
    </row>
    <row r="1724" spans="2:12" x14ac:dyDescent="0.25">
      <c r="B1724" s="304" t="s">
        <v>369</v>
      </c>
      <c r="C1724" s="322" t="s">
        <v>416</v>
      </c>
      <c r="D1724" s="117"/>
      <c r="E1724" s="117"/>
      <c r="F1724" s="117"/>
      <c r="G1724" s="117"/>
    </row>
    <row r="1725" spans="2:12" ht="26.4" x14ac:dyDescent="0.25">
      <c r="B1725" s="242" t="s">
        <v>370</v>
      </c>
      <c r="C1725" s="103">
        <v>104016</v>
      </c>
      <c r="D1725" s="117"/>
      <c r="E1725" s="117"/>
      <c r="F1725" s="117"/>
      <c r="G1725" s="117"/>
    </row>
    <row r="1726" spans="2:12" x14ac:dyDescent="0.25">
      <c r="B1726" s="242" t="s">
        <v>371</v>
      </c>
      <c r="C1726" s="298" t="s">
        <v>164</v>
      </c>
      <c r="D1726" s="117"/>
      <c r="E1726" s="117"/>
      <c r="F1726" s="117"/>
      <c r="G1726" s="117"/>
    </row>
    <row r="1727" spans="2:12" x14ac:dyDescent="0.25">
      <c r="B1727" s="242" t="s">
        <v>372</v>
      </c>
      <c r="C1727" s="103">
        <v>1117</v>
      </c>
      <c r="D1727" s="610" t="s">
        <v>385</v>
      </c>
      <c r="E1727" s="610"/>
      <c r="F1727" s="610"/>
      <c r="G1727" s="610"/>
      <c r="H1727" s="610"/>
      <c r="I1727" s="610"/>
      <c r="J1727" s="610"/>
      <c r="K1727" s="610"/>
      <c r="L1727" s="610"/>
    </row>
    <row r="1728" spans="2:12" ht="13.2" customHeight="1" x14ac:dyDescent="0.25">
      <c r="B1728" s="242" t="s">
        <v>373</v>
      </c>
      <c r="C1728" s="103">
        <v>11005</v>
      </c>
      <c r="D1728" s="592" t="s">
        <v>800</v>
      </c>
      <c r="E1728" s="592" t="s">
        <v>801</v>
      </c>
      <c r="F1728" s="595" t="s">
        <v>802</v>
      </c>
      <c r="G1728" s="595" t="s">
        <v>803</v>
      </c>
      <c r="H1728" s="595" t="s">
        <v>804</v>
      </c>
      <c r="I1728" s="592" t="s">
        <v>805</v>
      </c>
      <c r="J1728" s="592" t="s">
        <v>390</v>
      </c>
      <c r="K1728" s="592" t="s">
        <v>390</v>
      </c>
      <c r="L1728" s="302"/>
    </row>
    <row r="1729" spans="1:12" ht="52.8" x14ac:dyDescent="0.25">
      <c r="B1729" s="242" t="s">
        <v>374</v>
      </c>
      <c r="C1729" s="107" t="s">
        <v>994</v>
      </c>
      <c r="D1729" s="593"/>
      <c r="E1729" s="593"/>
      <c r="F1729" s="596"/>
      <c r="G1729" s="596"/>
      <c r="H1729" s="596"/>
      <c r="I1729" s="593"/>
      <c r="J1729" s="593"/>
      <c r="K1729" s="593"/>
      <c r="L1729" s="303"/>
    </row>
    <row r="1730" spans="1:12" ht="39.6" x14ac:dyDescent="0.25">
      <c r="B1730" s="242" t="s">
        <v>376</v>
      </c>
      <c r="C1730" s="170" t="s">
        <v>194</v>
      </c>
      <c r="D1730" s="593"/>
      <c r="E1730" s="593"/>
      <c r="F1730" s="596"/>
      <c r="G1730" s="596"/>
      <c r="H1730" s="596"/>
      <c r="I1730" s="593"/>
      <c r="J1730" s="593"/>
      <c r="K1730" s="593"/>
      <c r="L1730" s="303"/>
    </row>
    <row r="1731" spans="1:12" x14ac:dyDescent="0.25">
      <c r="B1731" s="242" t="s">
        <v>378</v>
      </c>
      <c r="C1731" s="170" t="s">
        <v>379</v>
      </c>
      <c r="D1731" s="593"/>
      <c r="E1731" s="593"/>
      <c r="F1731" s="596"/>
      <c r="G1731" s="596"/>
      <c r="H1731" s="596"/>
      <c r="I1731" s="593"/>
      <c r="J1731" s="593"/>
      <c r="K1731" s="593"/>
      <c r="L1731" s="303"/>
    </row>
    <row r="1732" spans="1:12" x14ac:dyDescent="0.25">
      <c r="B1732" s="242" t="s">
        <v>404</v>
      </c>
      <c r="C1732" s="170" t="s">
        <v>437</v>
      </c>
      <c r="D1732" s="593"/>
      <c r="E1732" s="593"/>
      <c r="F1732" s="596"/>
      <c r="G1732" s="596"/>
      <c r="H1732" s="596"/>
      <c r="I1732" s="593"/>
      <c r="J1732" s="593"/>
      <c r="K1732" s="593"/>
      <c r="L1732" s="303"/>
    </row>
    <row r="1733" spans="1:12" x14ac:dyDescent="0.25">
      <c r="B1733" s="601" t="s">
        <v>382</v>
      </c>
      <c r="C1733" s="603"/>
      <c r="D1733" s="594"/>
      <c r="E1733" s="594"/>
      <c r="F1733" s="597"/>
      <c r="G1733" s="597"/>
      <c r="H1733" s="597"/>
      <c r="I1733" s="594"/>
      <c r="J1733" s="594"/>
      <c r="K1733" s="594"/>
      <c r="L1733" s="304"/>
    </row>
    <row r="1734" spans="1:12" x14ac:dyDescent="0.25">
      <c r="B1734" s="616" t="s">
        <v>910</v>
      </c>
      <c r="C1734" s="617"/>
      <c r="D1734" s="88"/>
      <c r="E1734" s="88"/>
      <c r="F1734" s="88">
        <v>237</v>
      </c>
      <c r="G1734" s="88">
        <v>237</v>
      </c>
      <c r="H1734" s="88">
        <v>237</v>
      </c>
      <c r="I1734" s="88">
        <v>237</v>
      </c>
      <c r="J1734" s="88">
        <v>237</v>
      </c>
      <c r="K1734" s="88">
        <v>237</v>
      </c>
      <c r="L1734" s="191"/>
    </row>
    <row r="1735" spans="1:12" x14ac:dyDescent="0.25">
      <c r="B1735" s="606" t="s">
        <v>384</v>
      </c>
      <c r="C1735" s="607"/>
      <c r="D1735" s="82"/>
      <c r="E1735" s="82"/>
      <c r="F1735" s="82">
        <v>205141.02499999999</v>
      </c>
      <c r="G1735" s="82">
        <v>410282.05</v>
      </c>
      <c r="H1735" s="57">
        <v>615423.07499999995</v>
      </c>
      <c r="I1735" s="56">
        <v>820564.1</v>
      </c>
      <c r="J1735" s="57">
        <v>820564.1</v>
      </c>
      <c r="K1735" s="57">
        <v>820564.1</v>
      </c>
      <c r="L1735" s="191"/>
    </row>
    <row r="1736" spans="1:12" s="253" customFormat="1" ht="14.4" x14ac:dyDescent="0.3">
      <c r="A1736" s="367"/>
    </row>
    <row r="1737" spans="1:12" x14ac:dyDescent="0.25">
      <c r="B1737" s="304" t="s">
        <v>369</v>
      </c>
      <c r="C1737" s="322" t="s">
        <v>416</v>
      </c>
      <c r="D1737" s="117"/>
      <c r="E1737" s="117"/>
      <c r="F1737" s="117"/>
      <c r="G1737" s="117"/>
    </row>
    <row r="1738" spans="1:12" ht="26.4" x14ac:dyDescent="0.25">
      <c r="B1738" s="242" t="s">
        <v>370</v>
      </c>
      <c r="C1738" s="103">
        <v>104016</v>
      </c>
      <c r="D1738" s="117"/>
      <c r="E1738" s="117"/>
      <c r="F1738" s="117"/>
      <c r="G1738" s="117"/>
    </row>
    <row r="1739" spans="1:12" x14ac:dyDescent="0.25">
      <c r="B1739" s="242" t="s">
        <v>371</v>
      </c>
      <c r="C1739" s="298" t="s">
        <v>164</v>
      </c>
      <c r="D1739" s="117"/>
      <c r="E1739" s="117"/>
      <c r="F1739" s="117"/>
      <c r="G1739" s="117"/>
    </row>
    <row r="1740" spans="1:12" x14ac:dyDescent="0.25">
      <c r="B1740" s="242" t="s">
        <v>372</v>
      </c>
      <c r="C1740" s="103">
        <v>1117</v>
      </c>
      <c r="D1740" s="610" t="s">
        <v>385</v>
      </c>
      <c r="E1740" s="610"/>
      <c r="F1740" s="610"/>
      <c r="G1740" s="610"/>
      <c r="H1740" s="610"/>
      <c r="I1740" s="610"/>
      <c r="J1740" s="610"/>
      <c r="K1740" s="610"/>
      <c r="L1740" s="610"/>
    </row>
    <row r="1741" spans="1:12" ht="13.2" customHeight="1" x14ac:dyDescent="0.25">
      <c r="B1741" s="242" t="s">
        <v>373</v>
      </c>
      <c r="C1741" s="103">
        <v>11006</v>
      </c>
      <c r="D1741" s="592" t="s">
        <v>800</v>
      </c>
      <c r="E1741" s="592" t="s">
        <v>801</v>
      </c>
      <c r="F1741" s="595" t="s">
        <v>802</v>
      </c>
      <c r="G1741" s="595" t="s">
        <v>803</v>
      </c>
      <c r="H1741" s="595" t="s">
        <v>804</v>
      </c>
      <c r="I1741" s="592" t="s">
        <v>805</v>
      </c>
      <c r="J1741" s="592" t="s">
        <v>390</v>
      </c>
      <c r="K1741" s="592" t="s">
        <v>390</v>
      </c>
      <c r="L1741" s="302"/>
    </row>
    <row r="1742" spans="1:12" ht="39.6" x14ac:dyDescent="0.25">
      <c r="B1742" s="242" t="s">
        <v>374</v>
      </c>
      <c r="C1742" s="107" t="s">
        <v>981</v>
      </c>
      <c r="D1742" s="593"/>
      <c r="E1742" s="593"/>
      <c r="F1742" s="596"/>
      <c r="G1742" s="596"/>
      <c r="H1742" s="596"/>
      <c r="I1742" s="593"/>
      <c r="J1742" s="593"/>
      <c r="K1742" s="593"/>
      <c r="L1742" s="303"/>
    </row>
    <row r="1743" spans="1:12" ht="26.4" x14ac:dyDescent="0.25">
      <c r="B1743" s="242" t="s">
        <v>376</v>
      </c>
      <c r="C1743" s="107" t="s">
        <v>977</v>
      </c>
      <c r="D1743" s="593"/>
      <c r="E1743" s="593"/>
      <c r="F1743" s="596"/>
      <c r="G1743" s="596"/>
      <c r="H1743" s="596"/>
      <c r="I1743" s="593"/>
      <c r="J1743" s="593"/>
      <c r="K1743" s="593"/>
      <c r="L1743" s="303"/>
    </row>
    <row r="1744" spans="1:12" x14ac:dyDescent="0.25">
      <c r="B1744" s="242" t="s">
        <v>378</v>
      </c>
      <c r="C1744" s="170" t="s">
        <v>379</v>
      </c>
      <c r="D1744" s="593"/>
      <c r="E1744" s="593"/>
      <c r="F1744" s="596"/>
      <c r="G1744" s="596"/>
      <c r="H1744" s="596"/>
      <c r="I1744" s="593"/>
      <c r="J1744" s="593"/>
      <c r="K1744" s="593"/>
      <c r="L1744" s="303"/>
    </row>
    <row r="1745" spans="2:12" x14ac:dyDescent="0.25">
      <c r="B1745" s="242" t="s">
        <v>404</v>
      </c>
      <c r="C1745" s="170" t="s">
        <v>437</v>
      </c>
      <c r="D1745" s="593"/>
      <c r="E1745" s="593"/>
      <c r="F1745" s="596"/>
      <c r="G1745" s="596"/>
      <c r="H1745" s="596"/>
      <c r="I1745" s="593"/>
      <c r="J1745" s="593"/>
      <c r="K1745" s="593"/>
      <c r="L1745" s="303"/>
    </row>
    <row r="1746" spans="2:12" x14ac:dyDescent="0.25">
      <c r="B1746" s="601" t="s">
        <v>382</v>
      </c>
      <c r="C1746" s="603"/>
      <c r="D1746" s="594"/>
      <c r="E1746" s="594"/>
      <c r="F1746" s="597"/>
      <c r="G1746" s="597"/>
      <c r="H1746" s="597"/>
      <c r="I1746" s="594"/>
      <c r="J1746" s="594"/>
      <c r="K1746" s="594"/>
      <c r="L1746" s="304"/>
    </row>
    <row r="1747" spans="2:12" ht="13.2" customHeight="1" x14ac:dyDescent="0.25">
      <c r="B1747" s="604" t="s">
        <v>909</v>
      </c>
      <c r="C1747" s="605"/>
      <c r="D1747" s="88"/>
      <c r="E1747" s="88"/>
      <c r="F1747" s="88">
        <v>80500.5</v>
      </c>
      <c r="G1747" s="88">
        <v>161001</v>
      </c>
      <c r="H1747" s="192">
        <v>241501.5</v>
      </c>
      <c r="I1747" s="192">
        <v>322002</v>
      </c>
      <c r="J1747" s="192">
        <v>322002</v>
      </c>
      <c r="K1747" s="192">
        <v>322002</v>
      </c>
      <c r="L1747" s="191"/>
    </row>
    <row r="1748" spans="2:12" x14ac:dyDescent="0.25">
      <c r="B1748" s="606" t="s">
        <v>384</v>
      </c>
      <c r="C1748" s="607"/>
      <c r="D1748" s="82"/>
      <c r="E1748" s="82"/>
      <c r="F1748" s="82">
        <v>32690.75</v>
      </c>
      <c r="G1748" s="82">
        <v>65381.5</v>
      </c>
      <c r="H1748" s="57">
        <v>98072.25</v>
      </c>
      <c r="I1748" s="56">
        <v>130763</v>
      </c>
      <c r="J1748" s="57">
        <v>130763</v>
      </c>
      <c r="K1748" s="57">
        <v>97083</v>
      </c>
      <c r="L1748" s="191"/>
    </row>
    <row r="1749" spans="2:12" s="204" customFormat="1" x14ac:dyDescent="0.25">
      <c r="B1749" s="326"/>
      <c r="C1749" s="327"/>
      <c r="D1749" s="126"/>
      <c r="E1749" s="126"/>
      <c r="F1749" s="126"/>
      <c r="G1749" s="126"/>
      <c r="H1749" s="329"/>
      <c r="I1749" s="329"/>
      <c r="J1749" s="329"/>
      <c r="K1749" s="329"/>
      <c r="L1749" s="205"/>
    </row>
    <row r="1750" spans="2:12" x14ac:dyDescent="0.25">
      <c r="B1750" s="304" t="s">
        <v>369</v>
      </c>
      <c r="C1750" s="322" t="s">
        <v>416</v>
      </c>
      <c r="D1750" s="117"/>
      <c r="E1750" s="117"/>
      <c r="F1750" s="117"/>
      <c r="G1750" s="117"/>
    </row>
    <row r="1751" spans="2:12" ht="26.4" x14ac:dyDescent="0.25">
      <c r="B1751" s="242" t="s">
        <v>370</v>
      </c>
      <c r="C1751" s="103">
        <v>104016</v>
      </c>
      <c r="D1751" s="117"/>
      <c r="E1751" s="117"/>
      <c r="F1751" s="117"/>
      <c r="G1751" s="117"/>
    </row>
    <row r="1752" spans="2:12" x14ac:dyDescent="0.25">
      <c r="B1752" s="242" t="s">
        <v>371</v>
      </c>
      <c r="C1752" s="298" t="s">
        <v>164</v>
      </c>
      <c r="D1752" s="117"/>
      <c r="E1752" s="117"/>
      <c r="F1752" s="117"/>
      <c r="G1752" s="117"/>
    </row>
    <row r="1753" spans="2:12" x14ac:dyDescent="0.25">
      <c r="B1753" s="242" t="s">
        <v>372</v>
      </c>
      <c r="C1753" s="103">
        <v>1117</v>
      </c>
      <c r="D1753" s="610" t="s">
        <v>385</v>
      </c>
      <c r="E1753" s="610"/>
      <c r="F1753" s="610"/>
      <c r="G1753" s="610"/>
      <c r="H1753" s="610"/>
      <c r="I1753" s="610"/>
      <c r="J1753" s="610"/>
      <c r="K1753" s="610"/>
      <c r="L1753" s="610"/>
    </row>
    <row r="1754" spans="2:12" ht="13.2" customHeight="1" x14ac:dyDescent="0.25">
      <c r="B1754" s="242" t="s">
        <v>373</v>
      </c>
      <c r="C1754" s="103">
        <v>11007</v>
      </c>
      <c r="D1754" s="592" t="s">
        <v>800</v>
      </c>
      <c r="E1754" s="592" t="s">
        <v>801</v>
      </c>
      <c r="F1754" s="595" t="s">
        <v>802</v>
      </c>
      <c r="G1754" s="595" t="s">
        <v>803</v>
      </c>
      <c r="H1754" s="595" t="s">
        <v>804</v>
      </c>
      <c r="I1754" s="592" t="s">
        <v>805</v>
      </c>
      <c r="J1754" s="592" t="s">
        <v>390</v>
      </c>
      <c r="K1754" s="592" t="s">
        <v>390</v>
      </c>
      <c r="L1754" s="302"/>
    </row>
    <row r="1755" spans="2:12" x14ac:dyDescent="0.25">
      <c r="B1755" s="242" t="s">
        <v>374</v>
      </c>
      <c r="C1755" s="107" t="s">
        <v>908</v>
      </c>
      <c r="D1755" s="593"/>
      <c r="E1755" s="593"/>
      <c r="F1755" s="596"/>
      <c r="G1755" s="596"/>
      <c r="H1755" s="596"/>
      <c r="I1755" s="593"/>
      <c r="J1755" s="593"/>
      <c r="K1755" s="593"/>
      <c r="L1755" s="303"/>
    </row>
    <row r="1756" spans="2:12" ht="26.4" x14ac:dyDescent="0.25">
      <c r="B1756" s="242" t="s">
        <v>376</v>
      </c>
      <c r="C1756" s="170" t="s">
        <v>293</v>
      </c>
      <c r="D1756" s="593"/>
      <c r="E1756" s="593"/>
      <c r="F1756" s="596"/>
      <c r="G1756" s="596"/>
      <c r="H1756" s="596"/>
      <c r="I1756" s="593"/>
      <c r="J1756" s="593"/>
      <c r="K1756" s="593"/>
      <c r="L1756" s="303"/>
    </row>
    <row r="1757" spans="2:12" x14ac:dyDescent="0.25">
      <c r="B1757" s="242" t="s">
        <v>378</v>
      </c>
      <c r="C1757" s="170" t="s">
        <v>379</v>
      </c>
      <c r="D1757" s="593"/>
      <c r="E1757" s="593"/>
      <c r="F1757" s="596"/>
      <c r="G1757" s="596"/>
      <c r="H1757" s="596"/>
      <c r="I1757" s="593"/>
      <c r="J1757" s="593"/>
      <c r="K1757" s="593"/>
      <c r="L1757" s="303"/>
    </row>
    <row r="1758" spans="2:12" x14ac:dyDescent="0.25">
      <c r="B1758" s="242" t="s">
        <v>404</v>
      </c>
      <c r="C1758" s="170" t="s">
        <v>437</v>
      </c>
      <c r="D1758" s="593"/>
      <c r="E1758" s="593"/>
      <c r="F1758" s="596"/>
      <c r="G1758" s="596"/>
      <c r="H1758" s="596"/>
      <c r="I1758" s="593"/>
      <c r="J1758" s="593"/>
      <c r="K1758" s="593"/>
      <c r="L1758" s="303"/>
    </row>
    <row r="1759" spans="2:12" x14ac:dyDescent="0.25">
      <c r="B1759" s="601" t="s">
        <v>382</v>
      </c>
      <c r="C1759" s="603"/>
      <c r="D1759" s="594"/>
      <c r="E1759" s="594"/>
      <c r="F1759" s="597"/>
      <c r="G1759" s="597"/>
      <c r="H1759" s="597"/>
      <c r="I1759" s="594"/>
      <c r="J1759" s="594"/>
      <c r="K1759" s="594"/>
      <c r="L1759" s="304"/>
    </row>
    <row r="1760" spans="2:12" x14ac:dyDescent="0.25">
      <c r="B1760" s="608" t="s">
        <v>563</v>
      </c>
      <c r="C1760" s="609"/>
      <c r="D1760" s="88"/>
      <c r="E1760" s="88"/>
      <c r="F1760" s="88"/>
      <c r="G1760" s="88"/>
      <c r="H1760" s="192"/>
      <c r="I1760" s="192"/>
      <c r="J1760" s="192"/>
      <c r="K1760" s="192"/>
      <c r="L1760" s="191"/>
    </row>
    <row r="1761" spans="1:12" x14ac:dyDescent="0.25">
      <c r="B1761" s="608" t="s">
        <v>564</v>
      </c>
      <c r="C1761" s="609"/>
      <c r="D1761" s="88"/>
      <c r="E1761" s="88"/>
      <c r="F1761" s="88"/>
      <c r="G1761" s="88"/>
      <c r="H1761" s="192"/>
      <c r="I1761" s="192"/>
      <c r="J1761" s="192"/>
      <c r="K1761" s="192"/>
      <c r="L1761" s="191"/>
    </row>
    <row r="1762" spans="1:12" x14ac:dyDescent="0.25">
      <c r="B1762" s="606" t="s">
        <v>384</v>
      </c>
      <c r="C1762" s="607"/>
      <c r="D1762" s="82">
        <v>0</v>
      </c>
      <c r="E1762" s="82">
        <v>0</v>
      </c>
      <c r="F1762" s="82">
        <v>2480.875</v>
      </c>
      <c r="G1762" s="82">
        <v>4961.75</v>
      </c>
      <c r="H1762" s="57">
        <v>7442.625</v>
      </c>
      <c r="I1762" s="323">
        <v>9923.5</v>
      </c>
      <c r="J1762" s="324">
        <v>9923.5</v>
      </c>
      <c r="K1762" s="324">
        <v>9923.5</v>
      </c>
      <c r="L1762" s="191"/>
    </row>
    <row r="1763" spans="1:12" s="204" customFormat="1" x14ac:dyDescent="0.25">
      <c r="B1763" s="166"/>
      <c r="C1763" s="330"/>
      <c r="D1763" s="160"/>
      <c r="E1763" s="160"/>
      <c r="F1763" s="160"/>
      <c r="G1763" s="161"/>
      <c r="H1763" s="315"/>
      <c r="I1763" s="315"/>
      <c r="J1763" s="315"/>
      <c r="K1763" s="315"/>
      <c r="L1763" s="331"/>
    </row>
    <row r="1764" spans="1:12" x14ac:dyDescent="0.25">
      <c r="B1764" s="102" t="s">
        <v>424</v>
      </c>
      <c r="C1764" s="104" t="s">
        <v>425</v>
      </c>
      <c r="D1764" s="105"/>
      <c r="E1764" s="105"/>
      <c r="F1764" s="105"/>
      <c r="G1764" s="106"/>
      <c r="H1764" s="191"/>
      <c r="I1764" s="192"/>
      <c r="J1764" s="191"/>
      <c r="K1764" s="191"/>
      <c r="L1764" s="191"/>
    </row>
    <row r="1765" spans="1:12" s="204" customFormat="1" ht="26.4" x14ac:dyDescent="0.25">
      <c r="B1765" s="107">
        <v>1141</v>
      </c>
      <c r="C1765" s="366" t="s">
        <v>603</v>
      </c>
      <c r="D1765" s="180"/>
      <c r="E1765" s="180"/>
      <c r="F1765" s="180"/>
      <c r="G1765" s="180"/>
      <c r="H1765" s="180"/>
      <c r="I1765" s="180"/>
      <c r="J1765" s="180"/>
      <c r="K1765" s="163"/>
      <c r="L1765" s="192"/>
    </row>
    <row r="1766" spans="1:12" x14ac:dyDescent="0.25">
      <c r="B1766" s="670"/>
      <c r="C1766" s="671"/>
      <c r="D1766" s="671"/>
      <c r="E1766" s="671"/>
      <c r="F1766" s="671"/>
      <c r="G1766" s="671"/>
      <c r="H1766" s="671"/>
      <c r="I1766" s="671"/>
      <c r="J1766" s="671"/>
      <c r="K1766" s="672"/>
      <c r="L1766" s="191"/>
    </row>
    <row r="1767" spans="1:12" x14ac:dyDescent="0.25">
      <c r="B1767" s="657" t="s">
        <v>427</v>
      </c>
      <c r="C1767" s="657"/>
      <c r="D1767" s="657"/>
      <c r="E1767" s="657"/>
      <c r="F1767" s="657"/>
      <c r="G1767" s="657"/>
      <c r="H1767" s="191"/>
      <c r="I1767" s="192"/>
      <c r="J1767" s="191"/>
      <c r="K1767" s="191"/>
      <c r="L1767" s="191"/>
    </row>
    <row r="1768" spans="1:12" s="253" customFormat="1" ht="14.4" x14ac:dyDescent="0.3">
      <c r="A1768" s="367"/>
    </row>
    <row r="1769" spans="1:12" x14ac:dyDescent="0.25">
      <c r="B1769" s="242" t="s">
        <v>369</v>
      </c>
      <c r="C1769" s="322" t="s">
        <v>416</v>
      </c>
      <c r="D1769" s="257"/>
      <c r="E1769" s="117"/>
      <c r="F1769" s="117"/>
      <c r="G1769" s="117"/>
    </row>
    <row r="1770" spans="1:12" ht="26.4" x14ac:dyDescent="0.25">
      <c r="B1770" s="242" t="s">
        <v>370</v>
      </c>
      <c r="C1770" s="103">
        <v>104016</v>
      </c>
      <c r="D1770" s="257"/>
      <c r="E1770" s="257"/>
      <c r="F1770" s="257"/>
      <c r="G1770" s="257"/>
      <c r="H1770" s="257"/>
      <c r="I1770" s="257"/>
      <c r="J1770" s="257"/>
      <c r="K1770" s="257"/>
    </row>
    <row r="1771" spans="1:12" x14ac:dyDescent="0.25">
      <c r="B1771" s="242" t="s">
        <v>371</v>
      </c>
      <c r="C1771" s="298" t="s">
        <v>164</v>
      </c>
      <c r="D1771" s="257"/>
      <c r="E1771" s="257"/>
      <c r="F1771" s="257"/>
      <c r="G1771" s="257"/>
      <c r="H1771" s="257"/>
      <c r="I1771" s="257"/>
      <c r="J1771" s="257"/>
      <c r="K1771" s="257"/>
    </row>
    <row r="1772" spans="1:12" x14ac:dyDescent="0.25">
      <c r="B1772" s="242" t="s">
        <v>372</v>
      </c>
      <c r="C1772" s="170">
        <v>1141</v>
      </c>
      <c r="D1772" s="610" t="s">
        <v>385</v>
      </c>
      <c r="E1772" s="610"/>
      <c r="F1772" s="610"/>
      <c r="G1772" s="610"/>
      <c r="H1772" s="610"/>
      <c r="I1772" s="610"/>
      <c r="J1772" s="610"/>
      <c r="K1772" s="610"/>
      <c r="L1772" s="610"/>
    </row>
    <row r="1773" spans="1:12" ht="13.2" customHeight="1" x14ac:dyDescent="0.25">
      <c r="B1773" s="242" t="s">
        <v>373</v>
      </c>
      <c r="C1773" s="170">
        <v>11001</v>
      </c>
      <c r="D1773" s="592" t="s">
        <v>800</v>
      </c>
      <c r="E1773" s="592" t="s">
        <v>801</v>
      </c>
      <c r="F1773" s="595" t="s">
        <v>802</v>
      </c>
      <c r="G1773" s="595" t="s">
        <v>803</v>
      </c>
      <c r="H1773" s="595" t="s">
        <v>804</v>
      </c>
      <c r="I1773" s="592" t="s">
        <v>805</v>
      </c>
      <c r="J1773" s="592" t="s">
        <v>806</v>
      </c>
      <c r="K1773" s="592" t="s">
        <v>390</v>
      </c>
      <c r="L1773" s="302"/>
    </row>
    <row r="1774" spans="1:12" x14ac:dyDescent="0.25">
      <c r="B1774" s="242" t="s">
        <v>374</v>
      </c>
      <c r="C1774" s="170" t="s">
        <v>604</v>
      </c>
      <c r="D1774" s="593"/>
      <c r="E1774" s="593"/>
      <c r="F1774" s="596"/>
      <c r="G1774" s="596"/>
      <c r="H1774" s="596"/>
      <c r="I1774" s="593"/>
      <c r="J1774" s="593"/>
      <c r="K1774" s="593"/>
      <c r="L1774" s="303"/>
    </row>
    <row r="1775" spans="1:12" ht="79.2" x14ac:dyDescent="0.25">
      <c r="B1775" s="242" t="s">
        <v>376</v>
      </c>
      <c r="C1775" s="170" t="s">
        <v>1006</v>
      </c>
      <c r="D1775" s="593"/>
      <c r="E1775" s="593"/>
      <c r="F1775" s="596"/>
      <c r="G1775" s="596"/>
      <c r="H1775" s="596"/>
      <c r="I1775" s="593"/>
      <c r="J1775" s="593"/>
      <c r="K1775" s="593"/>
      <c r="L1775" s="303"/>
    </row>
    <row r="1776" spans="1:12" x14ac:dyDescent="0.25">
      <c r="B1776" s="242" t="s">
        <v>378</v>
      </c>
      <c r="C1776" s="170" t="s">
        <v>379</v>
      </c>
      <c r="D1776" s="593"/>
      <c r="E1776" s="593"/>
      <c r="F1776" s="596"/>
      <c r="G1776" s="596"/>
      <c r="H1776" s="596"/>
      <c r="I1776" s="593"/>
      <c r="J1776" s="593"/>
      <c r="K1776" s="593"/>
      <c r="L1776" s="303"/>
    </row>
    <row r="1777" spans="1:12" ht="26.4" x14ac:dyDescent="0.25">
      <c r="B1777" s="242" t="s">
        <v>421</v>
      </c>
      <c r="C1777" s="170" t="s">
        <v>605</v>
      </c>
      <c r="D1777" s="593"/>
      <c r="E1777" s="593"/>
      <c r="F1777" s="596"/>
      <c r="G1777" s="596"/>
      <c r="H1777" s="596"/>
      <c r="I1777" s="593"/>
      <c r="J1777" s="593"/>
      <c r="K1777" s="593"/>
      <c r="L1777" s="303"/>
    </row>
    <row r="1778" spans="1:12" x14ac:dyDescent="0.25">
      <c r="B1778" s="259" t="s">
        <v>382</v>
      </c>
      <c r="C1778" s="260"/>
      <c r="D1778" s="594"/>
      <c r="E1778" s="594"/>
      <c r="F1778" s="597"/>
      <c r="G1778" s="597"/>
      <c r="H1778" s="597"/>
      <c r="I1778" s="594"/>
      <c r="J1778" s="594"/>
      <c r="K1778" s="594"/>
      <c r="L1778" s="304"/>
    </row>
    <row r="1779" spans="1:12" ht="25.2" customHeight="1" x14ac:dyDescent="0.25">
      <c r="B1779" s="611" t="s">
        <v>606</v>
      </c>
      <c r="C1779" s="612"/>
      <c r="D1779" s="84">
        <f>'[5]Հավելված 3 մաս 4'!D24</f>
        <v>6</v>
      </c>
      <c r="E1779" s="84">
        <f>'[5]Հավելված 3 մաս 4'!E24</f>
        <v>5</v>
      </c>
      <c r="F1779" s="84">
        <f>'[5]Հավելված 3 մաս 4'!F24</f>
        <v>5</v>
      </c>
      <c r="G1779" s="84">
        <f>'[5]Հավելված 3 մաս 4'!G24</f>
        <v>4</v>
      </c>
      <c r="H1779" s="261">
        <f>'[5]Հավելված 3 մաս 4'!H24</f>
        <v>3</v>
      </c>
      <c r="I1779" s="262">
        <f>'[5]Հավելված 3 մաս 4'!I24</f>
        <v>5</v>
      </c>
      <c r="J1779" s="261">
        <f>'[5]Հավելված 3 մաս 4'!J24</f>
        <v>4</v>
      </c>
      <c r="K1779" s="261">
        <f>'[5]Հավելված 3 մաս 4'!K24</f>
        <v>3</v>
      </c>
      <c r="L1779" s="191"/>
    </row>
    <row r="1780" spans="1:12" ht="24.6" customHeight="1" x14ac:dyDescent="0.25">
      <c r="B1780" s="611" t="s">
        <v>1007</v>
      </c>
      <c r="C1780" s="612"/>
      <c r="D1780" s="84">
        <f>'[5]Հավելված 3 մաս 4'!D25</f>
        <v>623</v>
      </c>
      <c r="E1780" s="84" t="str">
        <f>'[5]Հավելված 3 մաս 4'!E25</f>
        <v xml:space="preserve"> 649 </v>
      </c>
      <c r="F1780" s="84">
        <f>'[5]Հավելված 3 մաս 4'!F25</f>
        <v>500</v>
      </c>
      <c r="G1780" s="84">
        <f>'[5]Հավելված 3 մաս 4'!G25</f>
        <v>500</v>
      </c>
      <c r="H1780" s="261">
        <f>'[5]Հավելված 3 մաս 4'!H25</f>
        <v>500</v>
      </c>
      <c r="I1780" s="262">
        <f>'[5]Հավելված 3 մաս 4'!I25</f>
        <v>500</v>
      </c>
      <c r="J1780" s="261">
        <f>'[5]Հավելված 3 մաս 4'!J25</f>
        <v>500</v>
      </c>
      <c r="K1780" s="261">
        <f>'[5]Հավելված 3 մաս 4'!K25</f>
        <v>500</v>
      </c>
      <c r="L1780" s="191"/>
    </row>
    <row r="1781" spans="1:12" x14ac:dyDescent="0.25">
      <c r="B1781" s="611" t="s">
        <v>1008</v>
      </c>
      <c r="C1781" s="612"/>
      <c r="D1781" s="84">
        <f>'[5]Հավելված 3 մաս 4'!D26</f>
        <v>0</v>
      </c>
      <c r="E1781" s="84">
        <f>'[5]Հավելված 3 մաս 4'!E26</f>
        <v>0</v>
      </c>
      <c r="F1781" s="84">
        <f>'[5]Հավելված 3 մաս 4'!F26</f>
        <v>0</v>
      </c>
      <c r="G1781" s="84">
        <f>'[5]Հավելված 3 մաս 4'!G26</f>
        <v>0</v>
      </c>
      <c r="H1781" s="261">
        <f>'[5]Հավելված 3 մաս 4'!H26</f>
        <v>0</v>
      </c>
      <c r="I1781" s="262">
        <f>'[5]Հավելված 3 մաս 4'!I26</f>
        <v>0</v>
      </c>
      <c r="J1781" s="261">
        <f>'[5]Հավելված 3 մաս 4'!J26</f>
        <v>0</v>
      </c>
      <c r="K1781" s="261">
        <f>'[5]Հավելված 3 մաս 4'!K26</f>
        <v>0</v>
      </c>
      <c r="L1781" s="191"/>
    </row>
    <row r="1782" spans="1:12" x14ac:dyDescent="0.25">
      <c r="B1782" s="611" t="s">
        <v>1009</v>
      </c>
      <c r="C1782" s="612"/>
      <c r="D1782" s="81">
        <f>'[5]Հավելված 3 մաս 4'!D27</f>
        <v>0</v>
      </c>
      <c r="E1782" s="81">
        <f>'[5]Հավելված 3 մաս 4'!E27</f>
        <v>0</v>
      </c>
      <c r="F1782" s="81">
        <f>'[5]Հավելված 3 մաս 4'!F27</f>
        <v>0</v>
      </c>
      <c r="G1782" s="81">
        <f>'[5]Հավելված 3 մաս 4'!G27</f>
        <v>0</v>
      </c>
      <c r="H1782" s="191">
        <f>'[5]Հավելված 3 մաս 4'!H27</f>
        <v>0</v>
      </c>
      <c r="I1782" s="192">
        <f>'[5]Հավելված 3 մաս 4'!I27</f>
        <v>0</v>
      </c>
      <c r="J1782" s="191">
        <f>'[5]Հավելված 3 մաս 4'!J27</f>
        <v>0</v>
      </c>
      <c r="K1782" s="191">
        <f>'[5]Հավելված 3 մաս 4'!K27</f>
        <v>0</v>
      </c>
      <c r="L1782" s="191"/>
    </row>
    <row r="1783" spans="1:12" ht="13.2" customHeight="1" x14ac:dyDescent="0.25">
      <c r="B1783" s="611" t="s">
        <v>1010</v>
      </c>
      <c r="C1783" s="612"/>
      <c r="D1783" s="81">
        <f>'[5]Հավելված 3 մաս 4'!D28</f>
        <v>92</v>
      </c>
      <c r="E1783" s="81">
        <f>'[5]Հավելված 3 մաս 4'!E28</f>
        <v>94</v>
      </c>
      <c r="F1783" s="81">
        <f>'[5]Հավելված 3 մաս 4'!F28</f>
        <v>94</v>
      </c>
      <c r="G1783" s="81">
        <f>'[5]Հավելված 3 մաս 4'!G28</f>
        <v>95</v>
      </c>
      <c r="H1783" s="191">
        <f>'[5]Հավելված 3 մաս 4'!H28</f>
        <v>95</v>
      </c>
      <c r="I1783" s="192">
        <f>'[5]Հավելված 3 մաս 4'!I28</f>
        <v>96</v>
      </c>
      <c r="J1783" s="191">
        <f>'[5]Հավելված 3 մաս 4'!J28</f>
        <v>98</v>
      </c>
      <c r="K1783" s="191">
        <f>'[5]Հավելված 3 մաս 4'!K28</f>
        <v>100</v>
      </c>
      <c r="L1783" s="191"/>
    </row>
    <row r="1784" spans="1:12" x14ac:dyDescent="0.25">
      <c r="B1784" s="611" t="s">
        <v>608</v>
      </c>
      <c r="C1784" s="612"/>
      <c r="D1784" s="81">
        <f>'[5]Հավելված 3 մաս 4'!D29</f>
        <v>12</v>
      </c>
      <c r="E1784" s="81">
        <f>'[5]Հավելված 3 մաս 4'!E29</f>
        <v>12</v>
      </c>
      <c r="F1784" s="81">
        <f>'[5]Հավելված 3 մաս 4'!F29</f>
        <v>12</v>
      </c>
      <c r="G1784" s="81">
        <f>'[5]Հավելված 3 մաս 4'!G29</f>
        <v>12</v>
      </c>
      <c r="H1784" s="191">
        <f>'[5]Հավելված 3 մաս 4'!H29</f>
        <v>12</v>
      </c>
      <c r="I1784" s="192">
        <f>'[5]Հավելված 3 մաս 4'!I29</f>
        <v>12</v>
      </c>
      <c r="J1784" s="191">
        <f>'[5]Հավելված 3 մաս 4'!J29</f>
        <v>12</v>
      </c>
      <c r="K1784" s="191">
        <f>'[5]Հավելված 3 մաս 4'!K29</f>
        <v>12</v>
      </c>
      <c r="L1784" s="191"/>
    </row>
    <row r="1785" spans="1:12" x14ac:dyDescent="0.25">
      <c r="B1785" s="606" t="s">
        <v>384</v>
      </c>
      <c r="C1785" s="607"/>
      <c r="D1785" s="89">
        <f>'[5]Հավելված 3 մաս 4'!D30</f>
        <v>1888739.7</v>
      </c>
      <c r="E1785" s="89">
        <f>'[5]Հավելված 3 մաս 4'!E30</f>
        <v>2017270.6</v>
      </c>
      <c r="F1785" s="89">
        <f>'[5]Հավելված 3 մաս 4'!F30</f>
        <v>447482.72499999998</v>
      </c>
      <c r="G1785" s="89">
        <f>'[5]Հավելված 3 մաս 4'!G30</f>
        <v>894965.45</v>
      </c>
      <c r="H1785" s="89">
        <f>'[5]Հավելված 3 մաս 4'!H30</f>
        <v>1342448.175</v>
      </c>
      <c r="I1785" s="89">
        <f>'[5]Հավելված 3 մաս 4'!I30</f>
        <v>1789930.9</v>
      </c>
      <c r="J1785" s="89">
        <f>'[5]Հավելված 3 մաս 4'!J30</f>
        <v>1789930.9</v>
      </c>
      <c r="K1785" s="89">
        <f>'[5]Հավելված 3 մաս 4'!K30</f>
        <v>1789930.9</v>
      </c>
      <c r="L1785" s="192"/>
    </row>
    <row r="1786" spans="1:12" s="253" customFormat="1" ht="14.4" x14ac:dyDescent="0.3">
      <c r="A1786" s="367"/>
    </row>
    <row r="1787" spans="1:12" x14ac:dyDescent="0.25">
      <c r="B1787" s="242" t="s">
        <v>369</v>
      </c>
      <c r="C1787" s="322" t="s">
        <v>416</v>
      </c>
      <c r="D1787" s="117"/>
      <c r="E1787" s="117"/>
      <c r="F1787" s="117"/>
      <c r="G1787" s="117"/>
    </row>
    <row r="1788" spans="1:12" ht="26.4" x14ac:dyDescent="0.25">
      <c r="B1788" s="242" t="s">
        <v>370</v>
      </c>
      <c r="C1788" s="103">
        <v>104016</v>
      </c>
      <c r="D1788" s="117"/>
      <c r="E1788" s="117"/>
      <c r="F1788" s="117"/>
      <c r="G1788" s="117"/>
    </row>
    <row r="1789" spans="1:12" x14ac:dyDescent="0.25">
      <c r="B1789" s="242" t="s">
        <v>371</v>
      </c>
      <c r="C1789" s="298" t="s">
        <v>164</v>
      </c>
      <c r="D1789" s="117"/>
      <c r="E1789" s="117"/>
      <c r="F1789" s="117"/>
      <c r="G1789" s="117"/>
    </row>
    <row r="1790" spans="1:12" x14ac:dyDescent="0.25">
      <c r="B1790" s="242" t="s">
        <v>372</v>
      </c>
      <c r="C1790" s="170">
        <v>1141</v>
      </c>
      <c r="D1790" s="610" t="s">
        <v>385</v>
      </c>
      <c r="E1790" s="610"/>
      <c r="F1790" s="610"/>
      <c r="G1790" s="610"/>
      <c r="H1790" s="610"/>
      <c r="I1790" s="610"/>
      <c r="J1790" s="610"/>
      <c r="K1790" s="610"/>
      <c r="L1790" s="610"/>
    </row>
    <row r="1791" spans="1:12" ht="13.2" customHeight="1" x14ac:dyDescent="0.25">
      <c r="B1791" s="242" t="s">
        <v>373</v>
      </c>
      <c r="C1791" s="170">
        <v>11002</v>
      </c>
      <c r="D1791" s="592" t="s">
        <v>800</v>
      </c>
      <c r="E1791" s="592" t="s">
        <v>801</v>
      </c>
      <c r="F1791" s="595" t="s">
        <v>802</v>
      </c>
      <c r="G1791" s="595" t="s">
        <v>803</v>
      </c>
      <c r="H1791" s="595" t="s">
        <v>804</v>
      </c>
      <c r="I1791" s="592" t="s">
        <v>805</v>
      </c>
      <c r="J1791" s="592" t="s">
        <v>806</v>
      </c>
      <c r="K1791" s="592" t="s">
        <v>390</v>
      </c>
      <c r="L1791" s="302"/>
    </row>
    <row r="1792" spans="1:12" ht="66" x14ac:dyDescent="0.25">
      <c r="B1792" s="242" t="s">
        <v>374</v>
      </c>
      <c r="C1792" s="170" t="s">
        <v>1011</v>
      </c>
      <c r="D1792" s="593"/>
      <c r="E1792" s="593"/>
      <c r="F1792" s="596"/>
      <c r="G1792" s="596"/>
      <c r="H1792" s="596"/>
      <c r="I1792" s="593"/>
      <c r="J1792" s="593"/>
      <c r="K1792" s="593"/>
      <c r="L1792" s="303"/>
    </row>
    <row r="1793" spans="1:12" ht="92.4" x14ac:dyDescent="0.25">
      <c r="B1793" s="242" t="s">
        <v>376</v>
      </c>
      <c r="C1793" s="170" t="s">
        <v>1012</v>
      </c>
      <c r="D1793" s="593"/>
      <c r="E1793" s="593"/>
      <c r="F1793" s="596"/>
      <c r="G1793" s="596"/>
      <c r="H1793" s="596"/>
      <c r="I1793" s="593"/>
      <c r="J1793" s="593"/>
      <c r="K1793" s="593"/>
      <c r="L1793" s="303"/>
    </row>
    <row r="1794" spans="1:12" x14ac:dyDescent="0.25">
      <c r="B1794" s="242" t="s">
        <v>378</v>
      </c>
      <c r="C1794" s="170" t="s">
        <v>379</v>
      </c>
      <c r="D1794" s="593"/>
      <c r="E1794" s="593"/>
      <c r="F1794" s="596"/>
      <c r="G1794" s="596"/>
      <c r="H1794" s="596"/>
      <c r="I1794" s="593"/>
      <c r="J1794" s="593"/>
      <c r="K1794" s="593"/>
      <c r="L1794" s="303"/>
    </row>
    <row r="1795" spans="1:12" ht="26.4" x14ac:dyDescent="0.25">
      <c r="B1795" s="242" t="s">
        <v>404</v>
      </c>
      <c r="C1795" s="170" t="s">
        <v>605</v>
      </c>
      <c r="D1795" s="593"/>
      <c r="E1795" s="593"/>
      <c r="F1795" s="596"/>
      <c r="G1795" s="596"/>
      <c r="H1795" s="596"/>
      <c r="I1795" s="593"/>
      <c r="J1795" s="593"/>
      <c r="K1795" s="593"/>
      <c r="L1795" s="303"/>
    </row>
    <row r="1796" spans="1:12" x14ac:dyDescent="0.25">
      <c r="B1796" s="601" t="s">
        <v>382</v>
      </c>
      <c r="C1796" s="603"/>
      <c r="D1796" s="594"/>
      <c r="E1796" s="594"/>
      <c r="F1796" s="597"/>
      <c r="G1796" s="597"/>
      <c r="H1796" s="597"/>
      <c r="I1796" s="594"/>
      <c r="J1796" s="594"/>
      <c r="K1796" s="594"/>
      <c r="L1796" s="304"/>
    </row>
    <row r="1797" spans="1:12" x14ac:dyDescent="0.25">
      <c r="B1797" s="585" t="s">
        <v>1015</v>
      </c>
      <c r="C1797" s="586"/>
      <c r="D1797" s="37">
        <f>'[5]Հավելված 3 մաս 4'!D42</f>
        <v>10</v>
      </c>
      <c r="E1797" s="37">
        <f>'[5]Հավելված 3 մաս 4'!E42</f>
        <v>20</v>
      </c>
      <c r="F1797" s="37">
        <f>'[5]Հավելված 3 մաս 4'!F42</f>
        <v>30</v>
      </c>
      <c r="G1797" s="37">
        <f>'[5]Հավելված 3 մաս 4'!G42</f>
        <v>30</v>
      </c>
      <c r="H1797" s="424">
        <f>'[5]Հավելված 3 մաս 4'!H42</f>
        <v>40</v>
      </c>
      <c r="I1797" s="425">
        <f>'[5]Հավելված 3 մաս 4'!I42</f>
        <v>50</v>
      </c>
      <c r="J1797" s="424">
        <f>'[5]Հավելված 3 մաս 4'!J42</f>
        <v>60</v>
      </c>
      <c r="K1797" s="424">
        <f>'[5]Հավելված 3 մաս 4'!K42</f>
        <v>70</v>
      </c>
      <c r="L1797" s="191"/>
    </row>
    <row r="1798" spans="1:12" x14ac:dyDescent="0.25">
      <c r="B1798" s="585" t="s">
        <v>610</v>
      </c>
      <c r="C1798" s="586"/>
      <c r="D1798" s="37">
        <f>'[5]Հավելված 3 մաս 4'!D43</f>
        <v>110</v>
      </c>
      <c r="E1798" s="37">
        <f>'[5]Հավելված 3 մաս 4'!E43</f>
        <v>369</v>
      </c>
      <c r="F1798" s="37">
        <f>'[5]Հավելված 3 մաս 4'!F43</f>
        <v>400</v>
      </c>
      <c r="G1798" s="37">
        <f>'[5]Հավելված 3 մաս 4'!G43</f>
        <v>400</v>
      </c>
      <c r="H1798" s="424">
        <f>'[5]Հավելված 3 մաս 4'!H43</f>
        <v>450</v>
      </c>
      <c r="I1798" s="425">
        <f>'[5]Հավելված 3 մաս 4'!I43</f>
        <v>500</v>
      </c>
      <c r="J1798" s="424">
        <f>'[5]Հավելված 3 մաս 4'!J43</f>
        <v>600</v>
      </c>
      <c r="K1798" s="424">
        <f>'[5]Հավելված 3 մաս 4'!K43</f>
        <v>700</v>
      </c>
      <c r="L1798" s="191"/>
    </row>
    <row r="1799" spans="1:12" x14ac:dyDescent="0.25">
      <c r="B1799" s="585" t="s">
        <v>1008</v>
      </c>
      <c r="C1799" s="586"/>
      <c r="D1799" s="37">
        <f>'[5]Հավելված 3 մաս 4'!D44</f>
        <v>19</v>
      </c>
      <c r="E1799" s="37">
        <f>'[5]Հավելված 3 մաս 4'!E44</f>
        <v>5</v>
      </c>
      <c r="F1799" s="37">
        <f>'[5]Հավելված 3 մաս 4'!F44</f>
        <v>0</v>
      </c>
      <c r="G1799" s="37">
        <f>'[5]Հավելված 3 մաս 4'!G44</f>
        <v>0</v>
      </c>
      <c r="H1799" s="424">
        <f>'[5]Հավելված 3 մաս 4'!H44</f>
        <v>0</v>
      </c>
      <c r="I1799" s="425">
        <f>'[5]Հավելված 3 մաս 4'!I44</f>
        <v>10</v>
      </c>
      <c r="J1799" s="424">
        <f>'[5]Հավելված 3 մաս 4'!J44</f>
        <v>10</v>
      </c>
      <c r="K1799" s="424">
        <f>'[5]Հավելված 3 մաս 4'!K44</f>
        <v>10</v>
      </c>
      <c r="L1799" s="191"/>
    </row>
    <row r="1800" spans="1:12" x14ac:dyDescent="0.25">
      <c r="B1800" s="585" t="s">
        <v>1009</v>
      </c>
      <c r="C1800" s="586"/>
      <c r="D1800" s="37">
        <f>'[5]Հավելված 3 մաս 4'!D45</f>
        <v>0</v>
      </c>
      <c r="E1800" s="37">
        <f>'[5]Հավելված 3 մաս 4'!E45</f>
        <v>0</v>
      </c>
      <c r="F1800" s="37">
        <f>'[5]Հավելված 3 մաս 4'!F45</f>
        <v>0</v>
      </c>
      <c r="G1800" s="37">
        <f>'[5]Հավելված 3 մաս 4'!G45</f>
        <v>0</v>
      </c>
      <c r="H1800" s="424">
        <f>'[5]Հավելված 3 մաս 4'!H45</f>
        <v>0</v>
      </c>
      <c r="I1800" s="425">
        <f>'[5]Հավելված 3 մաս 4'!I45</f>
        <v>0</v>
      </c>
      <c r="J1800" s="424">
        <f>'[5]Հավելված 3 մաս 4'!J45</f>
        <v>0</v>
      </c>
      <c r="K1800" s="424">
        <f>'[5]Հավելված 3 մաս 4'!K45</f>
        <v>0</v>
      </c>
      <c r="L1800" s="191"/>
    </row>
    <row r="1801" spans="1:12" x14ac:dyDescent="0.25">
      <c r="B1801" s="585" t="s">
        <v>609</v>
      </c>
      <c r="C1801" s="586"/>
      <c r="D1801" s="37">
        <f>'[5]Հավելված 3 մաս 4'!D46</f>
        <v>0</v>
      </c>
      <c r="E1801" s="37">
        <f>'[5]Հավելված 3 մաս 4'!E46</f>
        <v>0</v>
      </c>
      <c r="F1801" s="37">
        <f>'[5]Հավելված 3 մաս 4'!F46</f>
        <v>0</v>
      </c>
      <c r="G1801" s="37">
        <f>'[5]Հավելված 3 մաս 4'!G46</f>
        <v>0</v>
      </c>
      <c r="H1801" s="424">
        <f>'[5]Հավելված 3 մաս 4'!H46</f>
        <v>0</v>
      </c>
      <c r="I1801" s="425">
        <f>'[5]Հավելված 3 մաս 4'!I46</f>
        <v>0</v>
      </c>
      <c r="J1801" s="424">
        <f>'[5]Հավելված 3 մաս 4'!J46</f>
        <v>0</v>
      </c>
      <c r="K1801" s="424">
        <f>'[5]Հավելված 3 մաս 4'!K46</f>
        <v>0</v>
      </c>
      <c r="L1801" s="191"/>
    </row>
    <row r="1802" spans="1:12" x14ac:dyDescent="0.25">
      <c r="B1802" s="585" t="s">
        <v>1016</v>
      </c>
      <c r="C1802" s="586"/>
      <c r="D1802" s="37">
        <f>'[5]Հավելված 3 մաս 4'!D47</f>
        <v>43</v>
      </c>
      <c r="E1802" s="37">
        <f>'[5]Հավելված 3 մաս 4'!E47</f>
        <v>57</v>
      </c>
      <c r="F1802" s="37">
        <f>'[5]Հավելված 3 մաս 4'!F47</f>
        <v>60</v>
      </c>
      <c r="G1802" s="37">
        <f>'[5]Հավելված 3 մաս 4'!G47</f>
        <v>60</v>
      </c>
      <c r="H1802" s="424">
        <f>'[5]Հավելված 3 մաս 4'!H47</f>
        <v>65</v>
      </c>
      <c r="I1802" s="425">
        <f>'[5]Հավելված 3 մաս 4'!I47</f>
        <v>72</v>
      </c>
      <c r="J1802" s="424">
        <f>'[5]Հավելված 3 մաս 4'!J47</f>
        <v>85</v>
      </c>
      <c r="K1802" s="424">
        <f>'[5]Հավելված 3 մաս 4'!K47</f>
        <v>100</v>
      </c>
      <c r="L1802" s="191"/>
    </row>
    <row r="1803" spans="1:12" x14ac:dyDescent="0.25">
      <c r="B1803" s="585" t="s">
        <v>611</v>
      </c>
      <c r="C1803" s="586"/>
      <c r="D1803" s="37">
        <f>'[5]Հավելված 3 մաս 4'!D48</f>
        <v>120</v>
      </c>
      <c r="E1803" s="37">
        <f>'[5]Հավելված 3 մաս 4'!E48</f>
        <v>120</v>
      </c>
      <c r="F1803" s="37">
        <f>'[5]Հավելված 3 մաս 4'!F48</f>
        <v>130</v>
      </c>
      <c r="G1803" s="37">
        <f>'[5]Հավելված 3 մաս 4'!G48</f>
        <v>130</v>
      </c>
      <c r="H1803" s="424">
        <f>'[5]Հավելված 3 մաս 4'!H48</f>
        <v>130</v>
      </c>
      <c r="I1803" s="425">
        <f>'[5]Հավելված 3 մաս 4'!I48</f>
        <v>130</v>
      </c>
      <c r="J1803" s="424">
        <f>'[5]Հավելված 3 մաս 4'!J48</f>
        <v>140</v>
      </c>
      <c r="K1803" s="424">
        <f>'[5]Հավելված 3 մաս 4'!K48</f>
        <v>150</v>
      </c>
      <c r="L1803" s="191"/>
    </row>
    <row r="1804" spans="1:12" x14ac:dyDescent="0.25">
      <c r="B1804" s="585" t="s">
        <v>1017</v>
      </c>
      <c r="C1804" s="586"/>
      <c r="D1804" s="37">
        <f>'[5]Հավելված 3 մաս 4'!D49</f>
        <v>0</v>
      </c>
      <c r="E1804" s="37">
        <f>'[5]Հավելված 3 մաս 4'!E49</f>
        <v>0</v>
      </c>
      <c r="F1804" s="37">
        <f>'[5]Հավելված 3 մաս 4'!F49</f>
        <v>0</v>
      </c>
      <c r="G1804" s="37">
        <f>'[5]Հավելված 3 մաս 4'!G49</f>
        <v>0</v>
      </c>
      <c r="H1804" s="424">
        <f>'[5]Հավելված 3 մաս 4'!H49</f>
        <v>0</v>
      </c>
      <c r="I1804" s="425">
        <f>'[5]Հավելված 3 մաս 4'!I49</f>
        <v>0</v>
      </c>
      <c r="J1804" s="424">
        <f>'[5]Հավելված 3 մաս 4'!J49</f>
        <v>0</v>
      </c>
      <c r="K1804" s="424">
        <f>'[5]Հավելված 3 մաս 4'!K49</f>
        <v>0</v>
      </c>
      <c r="L1804" s="191"/>
    </row>
    <row r="1805" spans="1:12" x14ac:dyDescent="0.25">
      <c r="B1805" s="585" t="s">
        <v>1018</v>
      </c>
      <c r="C1805" s="586"/>
      <c r="D1805" s="37">
        <f>'[5]Հավելված 3 մաս 4'!D50</f>
        <v>25</v>
      </c>
      <c r="E1805" s="37">
        <f>'[5]Հավելված 3 մաս 4'!E50</f>
        <v>32</v>
      </c>
      <c r="F1805" s="37">
        <f>'[5]Հավելված 3 մաս 4'!F50</f>
        <v>35</v>
      </c>
      <c r="G1805" s="37">
        <f>'[5]Հավելված 3 մաս 4'!G50</f>
        <v>35</v>
      </c>
      <c r="H1805" s="424">
        <f>'[5]Հավելված 3 մաս 4'!H50</f>
        <v>38</v>
      </c>
      <c r="I1805" s="425">
        <f>'[5]Հավելված 3 մաս 4'!I50</f>
        <v>40</v>
      </c>
      <c r="J1805" s="424">
        <f>'[5]Հավելված 3 մաս 4'!J50</f>
        <v>47</v>
      </c>
      <c r="K1805" s="424">
        <f>'[5]Հավելված 3 մաս 4'!K50</f>
        <v>54</v>
      </c>
      <c r="L1805" s="191"/>
    </row>
    <row r="1806" spans="1:12" x14ac:dyDescent="0.25">
      <c r="B1806" s="585" t="s">
        <v>612</v>
      </c>
      <c r="C1806" s="586"/>
      <c r="D1806" s="37">
        <f>'[5]Հավելված 3 մաս 4'!D51</f>
        <v>12</v>
      </c>
      <c r="E1806" s="37">
        <f>'[5]Հավելված 3 մաս 4'!E51</f>
        <v>12</v>
      </c>
      <c r="F1806" s="37">
        <f>'[5]Հավելված 3 մաս 4'!F51</f>
        <v>12</v>
      </c>
      <c r="G1806" s="37">
        <f>'[5]Հավելված 3 մաս 4'!G51</f>
        <v>12</v>
      </c>
      <c r="H1806" s="424">
        <f>'[5]Հավելված 3 մաս 4'!H51</f>
        <v>12</v>
      </c>
      <c r="I1806" s="425">
        <f>'[5]Հավելված 3 մաս 4'!I51</f>
        <v>12</v>
      </c>
      <c r="J1806" s="424">
        <f>'[5]Հավելված 3 մաս 4'!J51</f>
        <v>12</v>
      </c>
      <c r="K1806" s="424">
        <f>'[5]Հավելված 3 մաս 4'!K51</f>
        <v>12</v>
      </c>
      <c r="L1806" s="191"/>
    </row>
    <row r="1807" spans="1:12" x14ac:dyDescent="0.25">
      <c r="B1807" s="606" t="s">
        <v>384</v>
      </c>
      <c r="C1807" s="607"/>
      <c r="D1807" s="99">
        <v>23333.8</v>
      </c>
      <c r="E1807" s="85">
        <v>19603</v>
      </c>
      <c r="F1807" s="82">
        <v>7106.95</v>
      </c>
      <c r="G1807" s="82">
        <v>14213.9</v>
      </c>
      <c r="H1807" s="57">
        <v>21320.85</v>
      </c>
      <c r="I1807" s="56">
        <v>28427.8</v>
      </c>
      <c r="J1807" s="57">
        <v>34090.400000000001</v>
      </c>
      <c r="K1807" s="57">
        <v>39772.1</v>
      </c>
      <c r="L1807" s="191"/>
    </row>
    <row r="1808" spans="1:12" s="253" customFormat="1" ht="14.4" x14ac:dyDescent="0.3">
      <c r="A1808" s="367"/>
    </row>
    <row r="1809" spans="1:12" x14ac:dyDescent="0.25">
      <c r="B1809" s="242" t="s">
        <v>369</v>
      </c>
      <c r="C1809" s="322" t="s">
        <v>416</v>
      </c>
      <c r="D1809" s="117"/>
      <c r="E1809" s="117"/>
      <c r="F1809" s="117"/>
      <c r="G1809" s="117"/>
    </row>
    <row r="1810" spans="1:12" ht="26.4" x14ac:dyDescent="0.25">
      <c r="B1810" s="242" t="s">
        <v>370</v>
      </c>
      <c r="C1810" s="103">
        <v>104016</v>
      </c>
      <c r="D1810" s="117"/>
      <c r="E1810" s="117"/>
      <c r="F1810" s="117"/>
      <c r="G1810" s="117"/>
    </row>
    <row r="1811" spans="1:12" x14ac:dyDescent="0.25">
      <c r="B1811" s="242" t="s">
        <v>371</v>
      </c>
      <c r="C1811" s="298" t="s">
        <v>164</v>
      </c>
      <c r="D1811" s="117"/>
      <c r="E1811" s="117"/>
      <c r="F1811" s="117"/>
      <c r="G1811" s="117"/>
    </row>
    <row r="1812" spans="1:12" x14ac:dyDescent="0.25">
      <c r="B1812" s="242" t="s">
        <v>372</v>
      </c>
      <c r="C1812" s="170">
        <v>1141</v>
      </c>
      <c r="D1812" s="610" t="s">
        <v>385</v>
      </c>
      <c r="E1812" s="610"/>
      <c r="F1812" s="610"/>
      <c r="G1812" s="610"/>
      <c r="H1812" s="610"/>
      <c r="I1812" s="610"/>
      <c r="J1812" s="610"/>
      <c r="K1812" s="610"/>
      <c r="L1812" s="610"/>
    </row>
    <row r="1813" spans="1:12" ht="13.2" customHeight="1" x14ac:dyDescent="0.25">
      <c r="B1813" s="242" t="s">
        <v>373</v>
      </c>
      <c r="C1813" s="170">
        <v>11005</v>
      </c>
      <c r="D1813" s="592" t="s">
        <v>800</v>
      </c>
      <c r="E1813" s="592" t="s">
        <v>801</v>
      </c>
      <c r="F1813" s="595" t="s">
        <v>802</v>
      </c>
      <c r="G1813" s="595" t="s">
        <v>803</v>
      </c>
      <c r="H1813" s="595" t="s">
        <v>804</v>
      </c>
      <c r="I1813" s="592" t="s">
        <v>805</v>
      </c>
      <c r="J1813" s="592" t="s">
        <v>390</v>
      </c>
      <c r="K1813" s="592" t="s">
        <v>390</v>
      </c>
      <c r="L1813" s="302"/>
    </row>
    <row r="1814" spans="1:12" x14ac:dyDescent="0.25">
      <c r="B1814" s="242" t="s">
        <v>374</v>
      </c>
      <c r="C1814" s="170" t="s">
        <v>615</v>
      </c>
      <c r="D1814" s="593"/>
      <c r="E1814" s="593"/>
      <c r="F1814" s="596"/>
      <c r="G1814" s="596"/>
      <c r="H1814" s="596"/>
      <c r="I1814" s="593"/>
      <c r="J1814" s="593"/>
      <c r="K1814" s="593"/>
      <c r="L1814" s="303"/>
    </row>
    <row r="1815" spans="1:12" ht="66" x14ac:dyDescent="0.25">
      <c r="B1815" s="242" t="s">
        <v>376</v>
      </c>
      <c r="C1815" s="170" t="s">
        <v>616</v>
      </c>
      <c r="D1815" s="593"/>
      <c r="E1815" s="593"/>
      <c r="F1815" s="596"/>
      <c r="G1815" s="596"/>
      <c r="H1815" s="596"/>
      <c r="I1815" s="593"/>
      <c r="J1815" s="593"/>
      <c r="K1815" s="593"/>
      <c r="L1815" s="303"/>
    </row>
    <row r="1816" spans="1:12" x14ac:dyDescent="0.25">
      <c r="B1816" s="242" t="s">
        <v>378</v>
      </c>
      <c r="C1816" s="170" t="s">
        <v>379</v>
      </c>
      <c r="D1816" s="593"/>
      <c r="E1816" s="593"/>
      <c r="F1816" s="596"/>
      <c r="G1816" s="596"/>
      <c r="H1816" s="596"/>
      <c r="I1816" s="593"/>
      <c r="J1816" s="593"/>
      <c r="K1816" s="593"/>
      <c r="L1816" s="303"/>
    </row>
    <row r="1817" spans="1:12" x14ac:dyDescent="0.25">
      <c r="B1817" s="242" t="s">
        <v>421</v>
      </c>
      <c r="C1817" s="170" t="s">
        <v>617</v>
      </c>
      <c r="D1817" s="593"/>
      <c r="E1817" s="593"/>
      <c r="F1817" s="596"/>
      <c r="G1817" s="596"/>
      <c r="H1817" s="596"/>
      <c r="I1817" s="593"/>
      <c r="J1817" s="593"/>
      <c r="K1817" s="593"/>
      <c r="L1817" s="303"/>
    </row>
    <row r="1818" spans="1:12" x14ac:dyDescent="0.25">
      <c r="B1818" s="601" t="s">
        <v>382</v>
      </c>
      <c r="C1818" s="603"/>
      <c r="D1818" s="594"/>
      <c r="E1818" s="594"/>
      <c r="F1818" s="597"/>
      <c r="G1818" s="597"/>
      <c r="H1818" s="597"/>
      <c r="I1818" s="594"/>
      <c r="J1818" s="594"/>
      <c r="K1818" s="594"/>
      <c r="L1818" s="304"/>
    </row>
    <row r="1819" spans="1:12" x14ac:dyDescent="0.25">
      <c r="B1819" s="585" t="s">
        <v>618</v>
      </c>
      <c r="C1819" s="586"/>
      <c r="D1819" s="81">
        <f>'[5]Հավելված 3 մաս 4'!D64</f>
        <v>4</v>
      </c>
      <c r="E1819" s="81">
        <f>'[5]Հավելված 3 մաս 4'!E64</f>
        <v>4</v>
      </c>
      <c r="F1819" s="81">
        <f>'[5]Հավելված 3 մաս 4'!F64</f>
        <v>0</v>
      </c>
      <c r="G1819" s="81">
        <f>'[5]Հավելված 3 մաս 4'!G64</f>
        <v>0</v>
      </c>
      <c r="H1819" s="191">
        <f>'[5]Հավելված 3 մաս 4'!H64</f>
        <v>0</v>
      </c>
      <c r="I1819" s="192">
        <f>'[5]Հավելված 3 մաս 4'!I64</f>
        <v>0</v>
      </c>
      <c r="J1819" s="191">
        <f>'[5]Հավելված 3 մաս 4'!J64</f>
        <v>0</v>
      </c>
      <c r="K1819" s="191"/>
      <c r="L1819" s="191"/>
    </row>
    <row r="1820" spans="1:12" x14ac:dyDescent="0.25">
      <c r="B1820" s="585" t="s">
        <v>619</v>
      </c>
      <c r="C1820" s="586"/>
      <c r="D1820" s="81">
        <f>'[5]Հավելված 3 մաս 4'!D65</f>
        <v>350</v>
      </c>
      <c r="E1820" s="81">
        <f>'[5]Հավելված 3 մաս 4'!E65</f>
        <v>90</v>
      </c>
      <c r="F1820" s="81">
        <f>'[5]Հավելված 3 մաս 4'!F65</f>
        <v>0</v>
      </c>
      <c r="G1820" s="81">
        <f>'[5]Հավելված 3 մաս 4'!G65</f>
        <v>0</v>
      </c>
      <c r="H1820" s="191">
        <f>'[5]Հավելված 3 մաս 4'!H65</f>
        <v>0</v>
      </c>
      <c r="I1820" s="192">
        <f>'[5]Հավելված 3 մաս 4'!I65</f>
        <v>0</v>
      </c>
      <c r="J1820" s="191">
        <f>'[5]Հավելված 3 մաս 4'!J65</f>
        <v>0</v>
      </c>
      <c r="K1820" s="191"/>
      <c r="L1820" s="191"/>
    </row>
    <row r="1821" spans="1:12" x14ac:dyDescent="0.25">
      <c r="B1821" s="585" t="s">
        <v>607</v>
      </c>
      <c r="C1821" s="586"/>
      <c r="D1821" s="81">
        <f>'[5]Հավելված 3 մաս 4'!D66</f>
        <v>100</v>
      </c>
      <c r="E1821" s="81">
        <f>'[5]Հավելված 3 մաս 4'!E66</f>
        <v>100</v>
      </c>
      <c r="F1821" s="81">
        <f>'[5]Հավելված 3 մաս 4'!F66</f>
        <v>0</v>
      </c>
      <c r="G1821" s="81">
        <f>'[5]Հավելված 3 մաս 4'!G66</f>
        <v>0</v>
      </c>
      <c r="H1821" s="191">
        <f>'[5]Հավելված 3 մաս 4'!H66</f>
        <v>0</v>
      </c>
      <c r="I1821" s="192">
        <f>'[5]Հավելված 3 մաս 4'!I66</f>
        <v>0</v>
      </c>
      <c r="J1821" s="191">
        <f>'[5]Հավելված 3 մաս 4'!J66</f>
        <v>0</v>
      </c>
      <c r="K1821" s="191"/>
      <c r="L1821" s="191"/>
    </row>
    <row r="1822" spans="1:12" x14ac:dyDescent="0.25">
      <c r="B1822" s="606" t="s">
        <v>384</v>
      </c>
      <c r="C1822" s="607"/>
      <c r="D1822" s="82">
        <f>'[5]Հավելված 3 մաս 4'!D67</f>
        <v>426398.4</v>
      </c>
      <c r="E1822" s="82">
        <f>'[5]Հավելված 3 մաս 4'!E67</f>
        <v>130057.4</v>
      </c>
      <c r="F1822" s="82">
        <f>'[5]Հավելված 3 մաս 4'!F67</f>
        <v>0</v>
      </c>
      <c r="G1822" s="82">
        <f>'[5]Հավելված 3 մաս 4'!G67</f>
        <v>0</v>
      </c>
      <c r="H1822" s="85">
        <f>'[5]Հավելված 3 մաս 4'!H67</f>
        <v>0</v>
      </c>
      <c r="I1822" s="56">
        <f>'[5]Հավելված 3 մաս 4'!I67</f>
        <v>0</v>
      </c>
      <c r="J1822" s="57">
        <f>'[5]Հավելված 3 մաս 4'!J67</f>
        <v>0</v>
      </c>
      <c r="K1822" s="57"/>
      <c r="L1822" s="191"/>
    </row>
    <row r="1823" spans="1:12" s="253" customFormat="1" ht="14.4" x14ac:dyDescent="0.3">
      <c r="A1823" s="367"/>
    </row>
    <row r="1824" spans="1:12" x14ac:dyDescent="0.25">
      <c r="B1824" s="242" t="s">
        <v>369</v>
      </c>
      <c r="C1824" s="322" t="s">
        <v>416</v>
      </c>
      <c r="D1824" s="117"/>
      <c r="E1824" s="117"/>
      <c r="F1824" s="117"/>
      <c r="G1824" s="117"/>
    </row>
    <row r="1825" spans="1:12" ht="26.4" x14ac:dyDescent="0.25">
      <c r="B1825" s="242" t="s">
        <v>370</v>
      </c>
      <c r="C1825" s="103">
        <v>104016</v>
      </c>
      <c r="D1825" s="117"/>
      <c r="E1825" s="117"/>
      <c r="F1825" s="117"/>
      <c r="G1825" s="117"/>
    </row>
    <row r="1826" spans="1:12" x14ac:dyDescent="0.25">
      <c r="B1826" s="242" t="s">
        <v>371</v>
      </c>
      <c r="C1826" s="298" t="s">
        <v>164</v>
      </c>
      <c r="D1826" s="117"/>
      <c r="E1826" s="117"/>
      <c r="F1826" s="117"/>
      <c r="G1826" s="117"/>
    </row>
    <row r="1827" spans="1:12" x14ac:dyDescent="0.25">
      <c r="B1827" s="242" t="s">
        <v>372</v>
      </c>
      <c r="C1827" s="170">
        <v>1141</v>
      </c>
      <c r="D1827" s="610" t="s">
        <v>385</v>
      </c>
      <c r="E1827" s="610"/>
      <c r="F1827" s="610"/>
      <c r="G1827" s="610"/>
      <c r="H1827" s="610"/>
      <c r="I1827" s="610"/>
      <c r="J1827" s="610"/>
      <c r="K1827" s="610"/>
      <c r="L1827" s="610"/>
    </row>
    <row r="1828" spans="1:12" ht="13.2" customHeight="1" x14ac:dyDescent="0.25">
      <c r="B1828" s="242" t="s">
        <v>373</v>
      </c>
      <c r="C1828" s="170">
        <v>11007</v>
      </c>
      <c r="D1828" s="592" t="s">
        <v>800</v>
      </c>
      <c r="E1828" s="592" t="s">
        <v>801</v>
      </c>
      <c r="F1828" s="595" t="s">
        <v>802</v>
      </c>
      <c r="G1828" s="595" t="s">
        <v>803</v>
      </c>
      <c r="H1828" s="595" t="s">
        <v>804</v>
      </c>
      <c r="I1828" s="592" t="s">
        <v>805</v>
      </c>
      <c r="J1828" s="592" t="s">
        <v>390</v>
      </c>
      <c r="K1828" s="592" t="s">
        <v>390</v>
      </c>
      <c r="L1828" s="302"/>
    </row>
    <row r="1829" spans="1:12" ht="26.4" x14ac:dyDescent="0.25">
      <c r="B1829" s="242" t="s">
        <v>374</v>
      </c>
      <c r="C1829" s="170" t="s">
        <v>621</v>
      </c>
      <c r="D1829" s="593"/>
      <c r="E1829" s="593"/>
      <c r="F1829" s="596"/>
      <c r="G1829" s="596"/>
      <c r="H1829" s="596"/>
      <c r="I1829" s="593"/>
      <c r="J1829" s="593"/>
      <c r="K1829" s="593"/>
      <c r="L1829" s="303"/>
    </row>
    <row r="1830" spans="1:12" ht="79.2" x14ac:dyDescent="0.25">
      <c r="B1830" s="242" t="s">
        <v>376</v>
      </c>
      <c r="C1830" s="170" t="s">
        <v>1013</v>
      </c>
      <c r="D1830" s="593"/>
      <c r="E1830" s="593"/>
      <c r="F1830" s="596"/>
      <c r="G1830" s="596"/>
      <c r="H1830" s="596"/>
      <c r="I1830" s="593"/>
      <c r="J1830" s="593"/>
      <c r="K1830" s="593"/>
      <c r="L1830" s="303"/>
    </row>
    <row r="1831" spans="1:12" x14ac:dyDescent="0.25">
      <c r="B1831" s="242" t="s">
        <v>378</v>
      </c>
      <c r="C1831" s="170" t="s">
        <v>379</v>
      </c>
      <c r="D1831" s="593"/>
      <c r="E1831" s="593"/>
      <c r="F1831" s="596"/>
      <c r="G1831" s="596"/>
      <c r="H1831" s="596"/>
      <c r="I1831" s="593"/>
      <c r="J1831" s="593"/>
      <c r="K1831" s="593"/>
      <c r="L1831" s="303"/>
    </row>
    <row r="1832" spans="1:12" x14ac:dyDescent="0.25">
      <c r="B1832" s="242" t="s">
        <v>421</v>
      </c>
      <c r="C1832" s="170" t="s">
        <v>622</v>
      </c>
      <c r="D1832" s="593"/>
      <c r="E1832" s="593"/>
      <c r="F1832" s="596"/>
      <c r="G1832" s="596"/>
      <c r="H1832" s="596"/>
      <c r="I1832" s="593"/>
      <c r="J1832" s="593"/>
      <c r="K1832" s="593"/>
      <c r="L1832" s="303"/>
    </row>
    <row r="1833" spans="1:12" x14ac:dyDescent="0.25">
      <c r="B1833" s="601" t="s">
        <v>382</v>
      </c>
      <c r="C1833" s="603"/>
      <c r="D1833" s="594"/>
      <c r="E1833" s="594"/>
      <c r="F1833" s="597"/>
      <c r="G1833" s="597"/>
      <c r="H1833" s="597"/>
      <c r="I1833" s="594"/>
      <c r="J1833" s="594"/>
      <c r="K1833" s="594"/>
      <c r="L1833" s="304"/>
    </row>
    <row r="1834" spans="1:12" x14ac:dyDescent="0.25">
      <c r="B1834" s="585" t="s">
        <v>1014</v>
      </c>
      <c r="C1834" s="586"/>
      <c r="D1834" s="81">
        <f>'[5]Հավելված 3 մաս 4'!D79</f>
        <v>2</v>
      </c>
      <c r="E1834" s="81">
        <f>'[5]Հավելված 3 մաս 4'!E79</f>
        <v>2</v>
      </c>
      <c r="F1834" s="81">
        <f>'[5]Հավելված 3 մաս 4'!F79</f>
        <v>3</v>
      </c>
      <c r="G1834" s="81">
        <f>'[5]Հավելված 3 մաս 4'!G79</f>
        <v>3</v>
      </c>
      <c r="H1834" s="191">
        <f>'[5]Հավելված 3 մաս 4'!H79</f>
        <v>3</v>
      </c>
      <c r="I1834" s="192">
        <f>'[5]Հավելված 3 մաս 4'!I79</f>
        <v>3</v>
      </c>
      <c r="J1834" s="191">
        <f>'[5]Հավելված 3 մաս 4'!J79</f>
        <v>3</v>
      </c>
      <c r="K1834" s="191">
        <f>'[5]Հավելված 3 մաս 4'!K79</f>
        <v>3</v>
      </c>
      <c r="L1834" s="191"/>
    </row>
    <row r="1835" spans="1:12" x14ac:dyDescent="0.25">
      <c r="B1835" s="585" t="s">
        <v>1020</v>
      </c>
      <c r="C1835" s="586"/>
      <c r="D1835" s="81">
        <f>'[5]Հավելված 3 մաս 4'!D80</f>
        <v>17</v>
      </c>
      <c r="E1835" s="81">
        <f>'[5]Հավելված 3 մաս 4'!E80</f>
        <v>17</v>
      </c>
      <c r="F1835" s="81">
        <f>'[5]Հավելված 3 մաս 4'!F80</f>
        <v>99</v>
      </c>
      <c r="G1835" s="81">
        <f>'[5]Հավելված 3 մաս 4'!G80</f>
        <v>99</v>
      </c>
      <c r="H1835" s="191">
        <f>'[5]Հավելված 3 մաս 4'!H80</f>
        <v>99</v>
      </c>
      <c r="I1835" s="192">
        <f>'[5]Հավելված 3 մաս 4'!I80</f>
        <v>125</v>
      </c>
      <c r="J1835" s="191">
        <f>'[5]Հավելված 3 մաս 4'!J80</f>
        <v>150</v>
      </c>
      <c r="K1835" s="191">
        <f>'[5]Հավելված 3 մաս 4'!K80</f>
        <v>150</v>
      </c>
      <c r="L1835" s="191"/>
    </row>
    <row r="1836" spans="1:12" x14ac:dyDescent="0.25">
      <c r="B1836" s="585" t="s">
        <v>1008</v>
      </c>
      <c r="C1836" s="586"/>
      <c r="D1836" s="81">
        <f>'[5]Հավելված 3 մաս 4'!D81</f>
        <v>0</v>
      </c>
      <c r="E1836" s="81">
        <f>'[5]Հավելված 3 մաս 4'!E81</f>
        <v>10</v>
      </c>
      <c r="F1836" s="81">
        <f>'[5]Հավելված 3 մաս 4'!F81</f>
        <v>50</v>
      </c>
      <c r="G1836" s="81">
        <f>'[5]Հավելված 3 մաս 4'!G81</f>
        <v>50</v>
      </c>
      <c r="H1836" s="191">
        <f>'[5]Հավելված 3 մաս 4'!H81</f>
        <v>50</v>
      </c>
      <c r="I1836" s="192">
        <f>'[5]Հավելված 3 մաս 4'!I81</f>
        <v>65</v>
      </c>
      <c r="J1836" s="191">
        <f>'[5]Հավելված 3 մաս 4'!J81</f>
        <v>75</v>
      </c>
      <c r="K1836" s="191">
        <f>'[5]Հավելված 3 մաս 4'!K81</f>
        <v>75</v>
      </c>
      <c r="L1836" s="191"/>
    </row>
    <row r="1837" spans="1:12" x14ac:dyDescent="0.25">
      <c r="B1837" s="585" t="s">
        <v>1009</v>
      </c>
      <c r="C1837" s="586"/>
      <c r="D1837" s="81">
        <f>'[5]Հավելված 3 մաս 4'!D82</f>
        <v>0</v>
      </c>
      <c r="E1837" s="81">
        <f>'[5]Հավելված 3 մաս 4'!E82</f>
        <v>7</v>
      </c>
      <c r="F1837" s="81">
        <f>'[5]Հավելված 3 մաս 4'!F82</f>
        <v>49</v>
      </c>
      <c r="G1837" s="81">
        <f>'[5]Հավելված 3 մաս 4'!G82</f>
        <v>49</v>
      </c>
      <c r="H1837" s="191">
        <f>'[5]Հավելված 3 մաս 4'!H82</f>
        <v>49</v>
      </c>
      <c r="I1837" s="192">
        <f>'[5]Հավելված 3 մաս 4'!I82</f>
        <v>60</v>
      </c>
      <c r="J1837" s="191">
        <f>'[5]Հավելված 3 մաս 4'!J82</f>
        <v>75</v>
      </c>
      <c r="K1837" s="191">
        <f>'[5]Հավելված 3 մաս 4'!K82</f>
        <v>75</v>
      </c>
      <c r="L1837" s="191"/>
    </row>
    <row r="1838" spans="1:12" x14ac:dyDescent="0.25">
      <c r="B1838" s="585" t="s">
        <v>1019</v>
      </c>
      <c r="C1838" s="586"/>
      <c r="D1838" s="81">
        <f>'[5]Հավելված 3 մաս 4'!D83</f>
        <v>12</v>
      </c>
      <c r="E1838" s="81">
        <f>'[5]Հավելված 3 մաս 4'!E83</f>
        <v>12</v>
      </c>
      <c r="F1838" s="81">
        <f>'[5]Հավելված 3 մաս 4'!F83</f>
        <v>12</v>
      </c>
      <c r="G1838" s="81">
        <f>'[5]Հավելված 3 մաս 4'!G83</f>
        <v>12</v>
      </c>
      <c r="H1838" s="191">
        <f>'[5]Հավելված 3 մաս 4'!H83</f>
        <v>12</v>
      </c>
      <c r="I1838" s="192">
        <f>'[5]Հավելված 3 մաս 4'!I83</f>
        <v>12</v>
      </c>
      <c r="J1838" s="191">
        <f>'[5]Հավելված 3 մաս 4'!J83</f>
        <v>12</v>
      </c>
      <c r="K1838" s="191">
        <f>'[5]Հավելված 3 մաս 4'!K83</f>
        <v>12</v>
      </c>
      <c r="L1838" s="191"/>
    </row>
    <row r="1839" spans="1:12" x14ac:dyDescent="0.25">
      <c r="B1839" s="606" t="s">
        <v>384</v>
      </c>
      <c r="C1839" s="607"/>
      <c r="D1839" s="82">
        <f>'[5]Հավելված 3 մաս 4'!D84</f>
        <v>29734.1</v>
      </c>
      <c r="E1839" s="82">
        <f>'[5]Հավելված 3 մաս 4'!E84</f>
        <v>52772.6</v>
      </c>
      <c r="F1839" s="82">
        <f>'[5]Հավելված 3 մաս 4'!F84</f>
        <v>117721.52499999999</v>
      </c>
      <c r="G1839" s="82">
        <f>'[5]Հավելված 3 մաս 4'!G84</f>
        <v>235443.05</v>
      </c>
      <c r="H1839" s="57">
        <f>'[5]Հավելված 3 մաս 4'!H84</f>
        <v>353164.57500000001</v>
      </c>
      <c r="I1839" s="56">
        <f>'[5]Հավելված 3 մաս 4'!I84</f>
        <v>470886.1</v>
      </c>
      <c r="J1839" s="57">
        <f>'[5]Հավելված 3 մաս 4'!J84</f>
        <v>551924.5</v>
      </c>
      <c r="K1839" s="57">
        <f>'[5]Հավելված 3 մաս 4'!K84</f>
        <v>551924.5</v>
      </c>
      <c r="L1839" s="191"/>
    </row>
    <row r="1840" spans="1:12" s="253" customFormat="1" ht="14.4" x14ac:dyDescent="0.3">
      <c r="A1840" s="367"/>
    </row>
    <row r="1841" spans="2:12" x14ac:dyDescent="0.25">
      <c r="B1841" s="242" t="s">
        <v>369</v>
      </c>
      <c r="C1841" s="322" t="s">
        <v>416</v>
      </c>
      <c r="D1841" s="117"/>
      <c r="E1841" s="117"/>
      <c r="F1841" s="117"/>
      <c r="G1841" s="117"/>
    </row>
    <row r="1842" spans="2:12" ht="26.4" x14ac:dyDescent="0.25">
      <c r="B1842" s="242" t="s">
        <v>370</v>
      </c>
      <c r="C1842" s="103">
        <v>104016</v>
      </c>
      <c r="D1842" s="117"/>
      <c r="E1842" s="117"/>
      <c r="F1842" s="117"/>
      <c r="G1842" s="117"/>
    </row>
    <row r="1843" spans="2:12" x14ac:dyDescent="0.25">
      <c r="B1843" s="242" t="s">
        <v>371</v>
      </c>
      <c r="C1843" s="298" t="s">
        <v>164</v>
      </c>
      <c r="D1843" s="117"/>
      <c r="E1843" s="117"/>
      <c r="F1843" s="117"/>
      <c r="G1843" s="117"/>
    </row>
    <row r="1844" spans="2:12" x14ac:dyDescent="0.25">
      <c r="B1844" s="242" t="s">
        <v>372</v>
      </c>
      <c r="C1844" s="170">
        <v>1141</v>
      </c>
      <c r="D1844" s="610" t="s">
        <v>385</v>
      </c>
      <c r="E1844" s="610"/>
      <c r="F1844" s="610"/>
      <c r="G1844" s="610"/>
      <c r="H1844" s="610"/>
      <c r="I1844" s="610"/>
      <c r="J1844" s="610"/>
      <c r="K1844" s="610"/>
      <c r="L1844" s="610"/>
    </row>
    <row r="1845" spans="2:12" ht="13.2" customHeight="1" x14ac:dyDescent="0.25">
      <c r="B1845" s="242" t="s">
        <v>373</v>
      </c>
      <c r="C1845" s="170">
        <v>11009</v>
      </c>
      <c r="D1845" s="592" t="s">
        <v>800</v>
      </c>
      <c r="E1845" s="592" t="s">
        <v>801</v>
      </c>
      <c r="F1845" s="595" t="s">
        <v>802</v>
      </c>
      <c r="G1845" s="595" t="s">
        <v>803</v>
      </c>
      <c r="H1845" s="595" t="s">
        <v>804</v>
      </c>
      <c r="I1845" s="592" t="s">
        <v>805</v>
      </c>
      <c r="J1845" s="592" t="s">
        <v>390</v>
      </c>
      <c r="K1845" s="592" t="s">
        <v>390</v>
      </c>
      <c r="L1845" s="302"/>
    </row>
    <row r="1846" spans="2:12" ht="26.4" x14ac:dyDescent="0.25">
      <c r="B1846" s="242" t="s">
        <v>374</v>
      </c>
      <c r="C1846" s="170" t="s">
        <v>623</v>
      </c>
      <c r="D1846" s="593"/>
      <c r="E1846" s="593"/>
      <c r="F1846" s="596"/>
      <c r="G1846" s="596"/>
      <c r="H1846" s="596"/>
      <c r="I1846" s="593"/>
      <c r="J1846" s="593"/>
      <c r="K1846" s="593"/>
      <c r="L1846" s="303"/>
    </row>
    <row r="1847" spans="2:12" ht="79.2" x14ac:dyDescent="0.25">
      <c r="B1847" s="242" t="s">
        <v>376</v>
      </c>
      <c r="C1847" s="423" t="s">
        <v>1021</v>
      </c>
      <c r="D1847" s="593"/>
      <c r="E1847" s="593"/>
      <c r="F1847" s="596"/>
      <c r="G1847" s="596"/>
      <c r="H1847" s="596"/>
      <c r="I1847" s="593"/>
      <c r="J1847" s="593"/>
      <c r="K1847" s="593"/>
      <c r="L1847" s="303"/>
    </row>
    <row r="1848" spans="2:12" x14ac:dyDescent="0.25">
      <c r="B1848" s="242" t="s">
        <v>378</v>
      </c>
      <c r="C1848" s="170" t="s">
        <v>379</v>
      </c>
      <c r="D1848" s="593"/>
      <c r="E1848" s="593"/>
      <c r="F1848" s="596"/>
      <c r="G1848" s="596"/>
      <c r="H1848" s="596"/>
      <c r="I1848" s="593"/>
      <c r="J1848" s="593"/>
      <c r="K1848" s="593"/>
      <c r="L1848" s="303"/>
    </row>
    <row r="1849" spans="2:12" x14ac:dyDescent="0.25">
      <c r="B1849" s="242" t="s">
        <v>628</v>
      </c>
      <c r="C1849" s="170" t="s">
        <v>624</v>
      </c>
      <c r="D1849" s="593"/>
      <c r="E1849" s="593"/>
      <c r="F1849" s="596"/>
      <c r="G1849" s="596"/>
      <c r="H1849" s="596"/>
      <c r="I1849" s="593"/>
      <c r="J1849" s="593"/>
      <c r="K1849" s="593"/>
      <c r="L1849" s="303"/>
    </row>
    <row r="1850" spans="2:12" x14ac:dyDescent="0.25">
      <c r="B1850" s="601" t="s">
        <v>382</v>
      </c>
      <c r="C1850" s="603"/>
      <c r="D1850" s="594"/>
      <c r="E1850" s="594"/>
      <c r="F1850" s="597"/>
      <c r="G1850" s="597"/>
      <c r="H1850" s="597"/>
      <c r="I1850" s="594"/>
      <c r="J1850" s="594"/>
      <c r="K1850" s="594"/>
      <c r="L1850" s="304"/>
    </row>
    <row r="1851" spans="2:12" x14ac:dyDescent="0.25">
      <c r="B1851" s="585" t="s">
        <v>625</v>
      </c>
      <c r="C1851" s="586"/>
      <c r="D1851" s="81">
        <v>0</v>
      </c>
      <c r="E1851" s="81">
        <v>3</v>
      </c>
      <c r="F1851" s="81">
        <v>6</v>
      </c>
      <c r="G1851" s="81">
        <v>6</v>
      </c>
      <c r="H1851" s="191">
        <v>6</v>
      </c>
      <c r="I1851" s="192">
        <v>6</v>
      </c>
      <c r="J1851" s="192">
        <v>6</v>
      </c>
      <c r="K1851" s="192">
        <v>6</v>
      </c>
      <c r="L1851" s="191"/>
    </row>
    <row r="1852" spans="2:12" x14ac:dyDescent="0.25">
      <c r="B1852" s="585" t="s">
        <v>626</v>
      </c>
      <c r="C1852" s="586"/>
      <c r="D1852" s="81">
        <v>146</v>
      </c>
      <c r="E1852" s="81">
        <v>450</v>
      </c>
      <c r="F1852" s="81">
        <v>600</v>
      </c>
      <c r="G1852" s="81">
        <v>600</v>
      </c>
      <c r="H1852" s="191">
        <v>600</v>
      </c>
      <c r="I1852" s="192">
        <v>600</v>
      </c>
      <c r="J1852" s="192">
        <v>600</v>
      </c>
      <c r="K1852" s="192">
        <v>600</v>
      </c>
      <c r="L1852" s="191"/>
    </row>
    <row r="1853" spans="2:12" x14ac:dyDescent="0.25">
      <c r="B1853" s="585" t="s">
        <v>627</v>
      </c>
      <c r="C1853" s="586"/>
      <c r="D1853" s="81">
        <v>0</v>
      </c>
      <c r="E1853" s="81">
        <v>150</v>
      </c>
      <c r="F1853" s="81">
        <v>30</v>
      </c>
      <c r="G1853" s="81">
        <v>30</v>
      </c>
      <c r="H1853" s="191">
        <v>30</v>
      </c>
      <c r="I1853" s="192">
        <v>30</v>
      </c>
      <c r="J1853" s="192">
        <v>30</v>
      </c>
      <c r="K1853" s="192">
        <v>30</v>
      </c>
      <c r="L1853" s="191"/>
    </row>
    <row r="1854" spans="2:12" x14ac:dyDescent="0.25">
      <c r="B1854" s="585" t="s">
        <v>614</v>
      </c>
      <c r="C1854" s="586"/>
      <c r="D1854" s="81">
        <v>0</v>
      </c>
      <c r="E1854" s="81">
        <v>30</v>
      </c>
      <c r="F1854" s="81">
        <v>100</v>
      </c>
      <c r="G1854" s="81">
        <v>100</v>
      </c>
      <c r="H1854" s="191">
        <v>100</v>
      </c>
      <c r="I1854" s="192">
        <v>100</v>
      </c>
      <c r="J1854" s="192">
        <v>100</v>
      </c>
      <c r="K1854" s="192">
        <v>100</v>
      </c>
      <c r="L1854" s="191"/>
    </row>
    <row r="1855" spans="2:12" x14ac:dyDescent="0.25">
      <c r="B1855" s="585" t="s">
        <v>607</v>
      </c>
      <c r="C1855" s="586"/>
      <c r="D1855" s="81">
        <v>100</v>
      </c>
      <c r="E1855" s="81">
        <v>100</v>
      </c>
      <c r="F1855" s="81">
        <v>100</v>
      </c>
      <c r="G1855" s="81">
        <v>100</v>
      </c>
      <c r="H1855" s="191">
        <v>100</v>
      </c>
      <c r="I1855" s="192">
        <v>100</v>
      </c>
      <c r="J1855" s="192">
        <v>100</v>
      </c>
      <c r="K1855" s="192">
        <v>100</v>
      </c>
      <c r="L1855" s="191"/>
    </row>
    <row r="1856" spans="2:12" x14ac:dyDescent="0.25">
      <c r="B1856" s="606" t="s">
        <v>384</v>
      </c>
      <c r="C1856" s="607"/>
      <c r="D1856" s="82">
        <v>223362.7</v>
      </c>
      <c r="E1856" s="82">
        <v>545802.1</v>
      </c>
      <c r="F1856" s="82">
        <v>173249.67499999999</v>
      </c>
      <c r="G1856" s="82">
        <v>346499.35</v>
      </c>
      <c r="H1856" s="57">
        <v>519749.02500000002</v>
      </c>
      <c r="I1856" s="56">
        <v>692998.7</v>
      </c>
      <c r="J1856" s="57">
        <v>692998.7</v>
      </c>
      <c r="K1856" s="57">
        <v>692998.7</v>
      </c>
      <c r="L1856" s="191"/>
    </row>
    <row r="1857" spans="1:13" s="253" customFormat="1" ht="14.4" x14ac:dyDescent="0.3">
      <c r="A1857" s="367"/>
    </row>
    <row r="1858" spans="1:13" x14ac:dyDescent="0.25">
      <c r="B1858" s="242" t="s">
        <v>369</v>
      </c>
      <c r="C1858" s="322" t="s">
        <v>416</v>
      </c>
      <c r="D1858" s="117"/>
      <c r="E1858" s="117"/>
      <c r="F1858" s="117"/>
      <c r="G1858" s="117"/>
    </row>
    <row r="1859" spans="1:13" ht="26.4" x14ac:dyDescent="0.25">
      <c r="B1859" s="242" t="s">
        <v>370</v>
      </c>
      <c r="C1859" s="103">
        <v>104016</v>
      </c>
      <c r="D1859" s="117"/>
      <c r="E1859" s="117"/>
      <c r="F1859" s="117"/>
      <c r="G1859" s="117"/>
    </row>
    <row r="1860" spans="1:13" x14ac:dyDescent="0.25">
      <c r="B1860" s="242" t="s">
        <v>371</v>
      </c>
      <c r="C1860" s="298" t="s">
        <v>164</v>
      </c>
      <c r="D1860" s="117"/>
      <c r="E1860" s="117"/>
      <c r="F1860" s="117"/>
      <c r="G1860" s="117"/>
    </row>
    <row r="1861" spans="1:13" x14ac:dyDescent="0.25">
      <c r="B1861" s="242" t="s">
        <v>372</v>
      </c>
      <c r="C1861" s="170">
        <v>1141</v>
      </c>
      <c r="D1861" s="610" t="s">
        <v>385</v>
      </c>
      <c r="E1861" s="610"/>
      <c r="F1861" s="610"/>
      <c r="G1861" s="610"/>
      <c r="H1861" s="610"/>
      <c r="I1861" s="610"/>
      <c r="J1861" s="610"/>
      <c r="K1861" s="610"/>
      <c r="L1861" s="610"/>
    </row>
    <row r="1862" spans="1:13" x14ac:dyDescent="0.25">
      <c r="B1862" s="242" t="s">
        <v>373</v>
      </c>
      <c r="C1862" s="170">
        <v>11010</v>
      </c>
      <c r="D1862" s="592" t="s">
        <v>800</v>
      </c>
      <c r="E1862" s="592" t="s">
        <v>801</v>
      </c>
      <c r="F1862" s="595" t="s">
        <v>802</v>
      </c>
      <c r="G1862" s="595" t="s">
        <v>803</v>
      </c>
      <c r="H1862" s="595" t="s">
        <v>804</v>
      </c>
      <c r="I1862" s="592" t="s">
        <v>805</v>
      </c>
      <c r="J1862" s="592" t="s">
        <v>390</v>
      </c>
      <c r="K1862" s="592" t="s">
        <v>390</v>
      </c>
      <c r="L1862" s="302"/>
    </row>
    <row r="1863" spans="1:13" ht="39.6" x14ac:dyDescent="0.25">
      <c r="B1863" s="242" t="s">
        <v>374</v>
      </c>
      <c r="C1863" s="107" t="s">
        <v>1022</v>
      </c>
      <c r="D1863" s="593"/>
      <c r="E1863" s="593"/>
      <c r="F1863" s="596"/>
      <c r="G1863" s="596"/>
      <c r="H1863" s="596"/>
      <c r="I1863" s="593"/>
      <c r="J1863" s="593"/>
      <c r="K1863" s="593"/>
      <c r="L1863" s="303"/>
    </row>
    <row r="1864" spans="1:13" ht="52.8" x14ac:dyDescent="0.25">
      <c r="B1864" s="242" t="s">
        <v>376</v>
      </c>
      <c r="C1864" s="170" t="s">
        <v>1023</v>
      </c>
      <c r="D1864" s="593"/>
      <c r="E1864" s="593"/>
      <c r="F1864" s="596"/>
      <c r="G1864" s="596"/>
      <c r="H1864" s="596"/>
      <c r="I1864" s="593"/>
      <c r="J1864" s="593"/>
      <c r="K1864" s="593"/>
      <c r="L1864" s="303"/>
    </row>
    <row r="1865" spans="1:13" x14ac:dyDescent="0.25">
      <c r="B1865" s="242" t="s">
        <v>378</v>
      </c>
      <c r="C1865" s="170" t="s">
        <v>379</v>
      </c>
      <c r="D1865" s="593"/>
      <c r="E1865" s="593"/>
      <c r="F1865" s="596"/>
      <c r="G1865" s="596"/>
      <c r="H1865" s="596"/>
      <c r="I1865" s="593"/>
      <c r="J1865" s="593"/>
      <c r="K1865" s="593"/>
      <c r="L1865" s="303"/>
    </row>
    <row r="1866" spans="1:13" x14ac:dyDescent="0.25">
      <c r="B1866" s="242" t="s">
        <v>404</v>
      </c>
      <c r="C1866" s="170" t="s">
        <v>437</v>
      </c>
      <c r="D1866" s="593"/>
      <c r="E1866" s="593"/>
      <c r="F1866" s="596"/>
      <c r="G1866" s="596"/>
      <c r="H1866" s="596"/>
      <c r="I1866" s="593"/>
      <c r="J1866" s="593"/>
      <c r="K1866" s="593"/>
      <c r="L1866" s="303"/>
    </row>
    <row r="1867" spans="1:13" x14ac:dyDescent="0.25">
      <c r="B1867" s="673" t="s">
        <v>755</v>
      </c>
      <c r="C1867" s="674"/>
      <c r="D1867" s="594"/>
      <c r="E1867" s="594"/>
      <c r="F1867" s="597"/>
      <c r="G1867" s="597"/>
      <c r="H1867" s="597"/>
      <c r="I1867" s="594"/>
      <c r="J1867" s="594"/>
      <c r="K1867" s="594"/>
      <c r="L1867" s="303"/>
    </row>
    <row r="1868" spans="1:13" s="63" customFormat="1" ht="15" customHeight="1" x14ac:dyDescent="0.3">
      <c r="A1868" s="370"/>
      <c r="B1868" s="675" t="s">
        <v>1024</v>
      </c>
      <c r="C1868" s="676"/>
      <c r="D1868" s="243">
        <v>8</v>
      </c>
      <c r="E1868" s="243">
        <v>8</v>
      </c>
      <c r="F1868" s="243">
        <v>8</v>
      </c>
      <c r="G1868" s="243">
        <v>8</v>
      </c>
      <c r="H1868" s="243">
        <v>8</v>
      </c>
      <c r="I1868" s="243">
        <v>8</v>
      </c>
      <c r="J1868" s="243">
        <v>8</v>
      </c>
      <c r="K1868" s="243">
        <v>8</v>
      </c>
      <c r="L1868" s="64"/>
      <c r="M1868" s="65"/>
    </row>
    <row r="1869" spans="1:13" s="63" customFormat="1" ht="13.8" x14ac:dyDescent="0.3">
      <c r="A1869" s="370"/>
      <c r="B1869" s="675" t="s">
        <v>1025</v>
      </c>
      <c r="C1869" s="676"/>
      <c r="D1869" s="299">
        <v>4</v>
      </c>
      <c r="E1869" s="299">
        <v>0</v>
      </c>
      <c r="F1869" s="299">
        <v>0</v>
      </c>
      <c r="G1869" s="299">
        <v>0</v>
      </c>
      <c r="H1869" s="299">
        <v>0</v>
      </c>
      <c r="I1869" s="299">
        <v>0</v>
      </c>
      <c r="J1869" s="299">
        <v>0</v>
      </c>
      <c r="K1869" s="299">
        <v>0</v>
      </c>
      <c r="L1869" s="64"/>
      <c r="M1869" s="65"/>
    </row>
    <row r="1870" spans="1:13" s="63" customFormat="1" ht="13.8" x14ac:dyDescent="0.3">
      <c r="A1870" s="370"/>
      <c r="B1870" s="675" t="s">
        <v>860</v>
      </c>
      <c r="C1870" s="676"/>
      <c r="D1870" s="299">
        <v>4</v>
      </c>
      <c r="E1870" s="299">
        <v>0</v>
      </c>
      <c r="F1870" s="299">
        <v>0</v>
      </c>
      <c r="G1870" s="299">
        <v>0</v>
      </c>
      <c r="H1870" s="299">
        <v>0</v>
      </c>
      <c r="I1870" s="299">
        <v>0</v>
      </c>
      <c r="J1870" s="299">
        <v>0</v>
      </c>
      <c r="K1870" s="299">
        <v>0</v>
      </c>
      <c r="L1870" s="64"/>
      <c r="M1870" s="65"/>
    </row>
    <row r="1871" spans="1:13" s="63" customFormat="1" ht="13.8" x14ac:dyDescent="0.3">
      <c r="A1871" s="370"/>
      <c r="B1871" s="675" t="s">
        <v>1026</v>
      </c>
      <c r="C1871" s="676"/>
      <c r="D1871" s="299">
        <v>0</v>
      </c>
      <c r="E1871" s="299">
        <v>100</v>
      </c>
      <c r="F1871" s="299">
        <v>100</v>
      </c>
      <c r="G1871" s="299">
        <v>100</v>
      </c>
      <c r="H1871" s="299">
        <v>100</v>
      </c>
      <c r="I1871" s="299">
        <v>100</v>
      </c>
      <c r="J1871" s="299">
        <v>100</v>
      </c>
      <c r="K1871" s="299">
        <v>100</v>
      </c>
      <c r="L1871" s="19"/>
      <c r="M1871" s="332"/>
    </row>
    <row r="1872" spans="1:13" s="63" customFormat="1" ht="13.8" x14ac:dyDescent="0.3">
      <c r="A1872" s="370"/>
      <c r="B1872" s="675" t="s">
        <v>1027</v>
      </c>
      <c r="C1872" s="676"/>
      <c r="D1872" s="299">
        <v>100</v>
      </c>
      <c r="E1872" s="299">
        <v>100</v>
      </c>
      <c r="F1872" s="299">
        <v>100</v>
      </c>
      <c r="G1872" s="299">
        <v>100</v>
      </c>
      <c r="H1872" s="299">
        <v>100</v>
      </c>
      <c r="I1872" s="299">
        <v>100</v>
      </c>
      <c r="J1872" s="299">
        <v>100</v>
      </c>
      <c r="K1872" s="299">
        <v>100</v>
      </c>
      <c r="L1872" s="333"/>
      <c r="M1872" s="334"/>
    </row>
    <row r="1873" spans="1:13" s="63" customFormat="1" ht="13.8" x14ac:dyDescent="0.3">
      <c r="A1873" s="370"/>
      <c r="B1873" s="675" t="s">
        <v>1033</v>
      </c>
      <c r="C1873" s="676"/>
      <c r="D1873" s="299">
        <v>0</v>
      </c>
      <c r="E1873" s="299">
        <v>0</v>
      </c>
      <c r="F1873" s="299">
        <v>0</v>
      </c>
      <c r="G1873" s="299">
        <v>0</v>
      </c>
      <c r="H1873" s="299">
        <v>0</v>
      </c>
      <c r="I1873" s="299">
        <v>0</v>
      </c>
      <c r="J1873" s="299">
        <v>0</v>
      </c>
      <c r="K1873" s="299">
        <v>0</v>
      </c>
      <c r="L1873" s="333"/>
      <c r="M1873" s="334"/>
    </row>
    <row r="1874" spans="1:13" s="63" customFormat="1" ht="13.8" x14ac:dyDescent="0.3">
      <c r="A1874" s="370"/>
      <c r="B1874" s="675" t="s">
        <v>1025</v>
      </c>
      <c r="C1874" s="676"/>
      <c r="D1874" s="299">
        <v>100</v>
      </c>
      <c r="E1874" s="299">
        <v>100</v>
      </c>
      <c r="F1874" s="299">
        <v>100</v>
      </c>
      <c r="G1874" s="299">
        <v>100</v>
      </c>
      <c r="H1874" s="299">
        <v>100</v>
      </c>
      <c r="I1874" s="299">
        <v>100</v>
      </c>
      <c r="J1874" s="17">
        <v>100</v>
      </c>
      <c r="K1874" s="17">
        <v>100</v>
      </c>
      <c r="L1874" s="64"/>
      <c r="M1874" s="65"/>
    </row>
    <row r="1875" spans="1:13" s="63" customFormat="1" ht="13.8" x14ac:dyDescent="0.3">
      <c r="A1875" s="370"/>
      <c r="B1875" s="675" t="s">
        <v>860</v>
      </c>
      <c r="C1875" s="676"/>
      <c r="D1875" s="299">
        <v>100</v>
      </c>
      <c r="E1875" s="299">
        <v>100</v>
      </c>
      <c r="F1875" s="299">
        <v>100</v>
      </c>
      <c r="G1875" s="299">
        <v>100</v>
      </c>
      <c r="H1875" s="299">
        <v>100</v>
      </c>
      <c r="I1875" s="299">
        <v>100</v>
      </c>
      <c r="J1875" s="17">
        <v>100</v>
      </c>
      <c r="K1875" s="17">
        <v>100</v>
      </c>
      <c r="L1875" s="19"/>
      <c r="M1875" s="332"/>
    </row>
    <row r="1876" spans="1:13" s="63" customFormat="1" ht="13.8" x14ac:dyDescent="0.3">
      <c r="A1876" s="370"/>
      <c r="B1876" s="675" t="s">
        <v>1029</v>
      </c>
      <c r="C1876" s="676"/>
      <c r="D1876" s="299">
        <v>12</v>
      </c>
      <c r="E1876" s="299">
        <v>12</v>
      </c>
      <c r="F1876" s="299">
        <v>12</v>
      </c>
      <c r="G1876" s="299">
        <v>12</v>
      </c>
      <c r="H1876" s="299">
        <v>12</v>
      </c>
      <c r="I1876" s="299">
        <v>12</v>
      </c>
      <c r="J1876" s="299">
        <v>12</v>
      </c>
      <c r="K1876" s="299">
        <v>12</v>
      </c>
      <c r="L1876" s="335"/>
      <c r="M1876" s="336"/>
    </row>
    <row r="1877" spans="1:13" x14ac:dyDescent="0.25">
      <c r="B1877" s="606" t="s">
        <v>384</v>
      </c>
      <c r="C1877" s="607"/>
      <c r="D1877" s="378">
        <v>8296.65</v>
      </c>
      <c r="E1877" s="378">
        <v>40210</v>
      </c>
      <c r="F1877" s="378">
        <v>9530</v>
      </c>
      <c r="G1877" s="378">
        <v>19060</v>
      </c>
      <c r="H1877" s="399">
        <v>28590</v>
      </c>
      <c r="I1877" s="402">
        <v>40210</v>
      </c>
      <c r="J1877" s="399">
        <v>40210</v>
      </c>
      <c r="K1877" s="399">
        <v>40210</v>
      </c>
      <c r="L1877" s="191"/>
    </row>
    <row r="1878" spans="1:13" s="636" customFormat="1" x14ac:dyDescent="0.25"/>
    <row r="1879" spans="1:13" s="253" customFormat="1" ht="14.4" x14ac:dyDescent="0.3">
      <c r="A1879" s="367"/>
    </row>
    <row r="1880" spans="1:13" x14ac:dyDescent="0.25">
      <c r="B1880" s="242" t="s">
        <v>369</v>
      </c>
      <c r="C1880" s="322" t="s">
        <v>416</v>
      </c>
      <c r="D1880" s="117"/>
      <c r="E1880" s="117"/>
      <c r="F1880" s="117"/>
      <c r="G1880" s="117"/>
    </row>
    <row r="1881" spans="1:13" ht="26.4" x14ac:dyDescent="0.25">
      <c r="B1881" s="242" t="s">
        <v>370</v>
      </c>
      <c r="C1881" s="103">
        <v>104016</v>
      </c>
      <c r="D1881" s="117"/>
      <c r="E1881" s="117"/>
      <c r="F1881" s="117"/>
      <c r="G1881" s="117"/>
    </row>
    <row r="1882" spans="1:13" x14ac:dyDescent="0.25">
      <c r="B1882" s="242" t="s">
        <v>371</v>
      </c>
      <c r="C1882" s="298" t="s">
        <v>164</v>
      </c>
      <c r="D1882" s="117"/>
      <c r="E1882" s="117"/>
      <c r="F1882" s="117"/>
      <c r="G1882" s="117"/>
    </row>
    <row r="1883" spans="1:13" x14ac:dyDescent="0.25">
      <c r="B1883" s="242" t="s">
        <v>372</v>
      </c>
      <c r="C1883" s="170">
        <v>1141</v>
      </c>
      <c r="D1883" s="610" t="s">
        <v>385</v>
      </c>
      <c r="E1883" s="610"/>
      <c r="F1883" s="610"/>
      <c r="G1883" s="610"/>
      <c r="H1883" s="610"/>
      <c r="I1883" s="610"/>
      <c r="J1883" s="610"/>
      <c r="K1883" s="610"/>
      <c r="L1883" s="610"/>
    </row>
    <row r="1884" spans="1:13" ht="13.2" customHeight="1" x14ac:dyDescent="0.25">
      <c r="B1884" s="242" t="s">
        <v>373</v>
      </c>
      <c r="C1884" s="170">
        <v>11015</v>
      </c>
      <c r="D1884" s="592" t="s">
        <v>800</v>
      </c>
      <c r="E1884" s="592" t="s">
        <v>801</v>
      </c>
      <c r="F1884" s="595" t="s">
        <v>802</v>
      </c>
      <c r="G1884" s="595" t="s">
        <v>803</v>
      </c>
      <c r="H1884" s="595" t="s">
        <v>804</v>
      </c>
      <c r="I1884" s="592" t="s">
        <v>805</v>
      </c>
      <c r="J1884" s="592" t="s">
        <v>390</v>
      </c>
      <c r="K1884" s="592" t="s">
        <v>390</v>
      </c>
      <c r="L1884" s="302"/>
    </row>
    <row r="1885" spans="1:13" ht="26.4" x14ac:dyDescent="0.25">
      <c r="B1885" s="242" t="s">
        <v>374</v>
      </c>
      <c r="C1885" s="107" t="s">
        <v>1030</v>
      </c>
      <c r="D1885" s="593"/>
      <c r="E1885" s="593"/>
      <c r="F1885" s="596"/>
      <c r="G1885" s="596"/>
      <c r="H1885" s="596"/>
      <c r="I1885" s="593"/>
      <c r="J1885" s="593"/>
      <c r="K1885" s="593"/>
      <c r="L1885" s="303"/>
    </row>
    <row r="1886" spans="1:13" ht="92.4" x14ac:dyDescent="0.25">
      <c r="B1886" s="242" t="s">
        <v>376</v>
      </c>
      <c r="C1886" s="107" t="s">
        <v>1031</v>
      </c>
      <c r="D1886" s="593"/>
      <c r="E1886" s="593"/>
      <c r="F1886" s="596"/>
      <c r="G1886" s="596"/>
      <c r="H1886" s="596"/>
      <c r="I1886" s="593"/>
      <c r="J1886" s="593"/>
      <c r="K1886" s="593"/>
      <c r="L1886" s="303"/>
    </row>
    <row r="1887" spans="1:13" x14ac:dyDescent="0.25">
      <c r="B1887" s="242" t="s">
        <v>378</v>
      </c>
      <c r="C1887" s="170" t="s">
        <v>1034</v>
      </c>
      <c r="D1887" s="593"/>
      <c r="E1887" s="593"/>
      <c r="F1887" s="596"/>
      <c r="G1887" s="596"/>
      <c r="H1887" s="596"/>
      <c r="I1887" s="593"/>
      <c r="J1887" s="593"/>
      <c r="K1887" s="593"/>
      <c r="L1887" s="303"/>
    </row>
    <row r="1888" spans="1:13" ht="26.4" x14ac:dyDescent="0.25">
      <c r="B1888" s="242" t="s">
        <v>404</v>
      </c>
      <c r="C1888" s="170" t="s">
        <v>620</v>
      </c>
      <c r="D1888" s="593"/>
      <c r="E1888" s="593"/>
      <c r="F1888" s="596"/>
      <c r="G1888" s="596"/>
      <c r="H1888" s="596"/>
      <c r="I1888" s="593"/>
      <c r="J1888" s="593"/>
      <c r="K1888" s="593"/>
      <c r="L1888" s="303"/>
    </row>
    <row r="1889" spans="2:12" x14ac:dyDescent="0.25">
      <c r="B1889" s="601" t="s">
        <v>382</v>
      </c>
      <c r="C1889" s="603"/>
      <c r="D1889" s="594"/>
      <c r="E1889" s="594"/>
      <c r="F1889" s="597"/>
      <c r="G1889" s="597"/>
      <c r="H1889" s="597"/>
      <c r="I1889" s="594"/>
      <c r="J1889" s="594"/>
      <c r="K1889" s="594"/>
      <c r="L1889" s="304"/>
    </row>
    <row r="1890" spans="2:12" x14ac:dyDescent="0.25">
      <c r="B1890" s="585" t="str">
        <f>'[5]Հավելված 3 մաս 4'!C134</f>
        <v xml:space="preserve">Þ³Ñ³éáõÝ»ñÇ ÃÇí, Ù³ñ¹  ³Û¹ ÃíáõÙ  </v>
      </c>
      <c r="C1890" s="586"/>
      <c r="D1890" s="81"/>
      <c r="E1890" s="81">
        <v>60</v>
      </c>
      <c r="F1890" s="81">
        <v>15</v>
      </c>
      <c r="G1890" s="81">
        <v>30</v>
      </c>
      <c r="H1890" s="191">
        <v>45</v>
      </c>
      <c r="I1890" s="192">
        <v>60</v>
      </c>
      <c r="J1890" s="191">
        <v>60</v>
      </c>
      <c r="K1890" s="191">
        <v>60</v>
      </c>
      <c r="L1890" s="191"/>
    </row>
    <row r="1891" spans="2:12" x14ac:dyDescent="0.25">
      <c r="B1891" s="585" t="str">
        <f>'[5]Հավելված 3 մաս 4'!C135</f>
        <v xml:space="preserve">ÏÇÝ   </v>
      </c>
      <c r="C1891" s="586">
        <f>'[5]Հավելված 3 մաս 4'!D135</f>
        <v>0</v>
      </c>
      <c r="D1891" s="81"/>
      <c r="E1891" s="81">
        <v>0</v>
      </c>
      <c r="F1891" s="81">
        <v>0</v>
      </c>
      <c r="G1891" s="81">
        <v>0</v>
      </c>
      <c r="H1891" s="191">
        <v>0</v>
      </c>
      <c r="I1891" s="192">
        <v>0</v>
      </c>
      <c r="J1891" s="191">
        <v>0</v>
      </c>
      <c r="K1891" s="191">
        <v>0</v>
      </c>
      <c r="L1891" s="191"/>
    </row>
    <row r="1892" spans="2:12" x14ac:dyDescent="0.25">
      <c r="B1892" s="585" t="str">
        <f>'[5]Հավելված 3 մաս 4'!C136</f>
        <v>ïÕ³Ù³ñ¹</v>
      </c>
      <c r="C1892" s="586">
        <f>'[5]Հավելված 3 մաս 4'!D136</f>
        <v>0</v>
      </c>
      <c r="D1892" s="81"/>
      <c r="E1892" s="81">
        <v>0</v>
      </c>
      <c r="F1892" s="81">
        <v>0</v>
      </c>
      <c r="G1892" s="81">
        <v>0</v>
      </c>
      <c r="H1892" s="191">
        <v>0</v>
      </c>
      <c r="I1892" s="192">
        <v>0</v>
      </c>
      <c r="J1892" s="191">
        <v>0</v>
      </c>
      <c r="K1892" s="191">
        <v>0</v>
      </c>
      <c r="L1892" s="191"/>
    </row>
    <row r="1893" spans="2:12" ht="13.2" customHeight="1" x14ac:dyDescent="0.25">
      <c r="B1893" s="585" t="str">
        <f>'[5]Հավելված 3 մաս 4'!C137</f>
        <v xml:space="preserve">ö³ëï³óÇ Í³é³ÛáõÃÛáõÝ ëï³ó³Í ³ÝÓ³Ýó ¨ Í³é³ÛáõÃÛáõÝ ëï³Ý³Éáõ Çñ³íáõÝù áõÝ»óáÕ ³ÝÓ³Ýó  Ñ³ñ³µ»ñ³ÏóáõÃÛáõÝÁ, ïáÏáë   </v>
      </c>
      <c r="C1893" s="586">
        <f>'[5]Հավելված 3 մաս 4'!D137</f>
        <v>0</v>
      </c>
      <c r="D1893" s="81"/>
      <c r="E1893" s="81">
        <v>0</v>
      </c>
      <c r="F1893" s="81">
        <v>0</v>
      </c>
      <c r="G1893" s="81">
        <v>0</v>
      </c>
      <c r="H1893" s="191">
        <v>0</v>
      </c>
      <c r="I1893" s="192">
        <v>0</v>
      </c>
      <c r="J1893" s="191">
        <v>0</v>
      </c>
      <c r="K1893" s="191">
        <v>0</v>
      </c>
      <c r="L1893" s="191"/>
    </row>
    <row r="1894" spans="2:12" x14ac:dyDescent="0.25">
      <c r="B1894" s="585" t="str">
        <f>'[5]Հավելված 3 մաս 4'!C138</f>
        <v xml:space="preserve">ÏÇÝ   </v>
      </c>
      <c r="C1894" s="586">
        <f>'[5]Հավելված 3 մաս 4'!D138</f>
        <v>0</v>
      </c>
      <c r="D1894" s="81"/>
      <c r="E1894" s="81">
        <v>100</v>
      </c>
      <c r="F1894" s="81">
        <v>100</v>
      </c>
      <c r="G1894" s="81">
        <v>100</v>
      </c>
      <c r="H1894" s="191">
        <v>100</v>
      </c>
      <c r="I1894" s="192">
        <v>100</v>
      </c>
      <c r="J1894" s="191">
        <v>100</v>
      </c>
      <c r="K1894" s="191">
        <v>100</v>
      </c>
      <c r="L1894" s="191"/>
    </row>
    <row r="1895" spans="2:12" x14ac:dyDescent="0.25">
      <c r="B1895" s="585" t="str">
        <f>'[5]Հավելված 3 մաս 4'!C139</f>
        <v>ïÕ³Ù³ñ¹</v>
      </c>
      <c r="C1895" s="586">
        <f>'[5]Հավելված 3 մաս 4'!D139</f>
        <v>0</v>
      </c>
      <c r="D1895" s="81"/>
      <c r="E1895" s="81">
        <v>100</v>
      </c>
      <c r="F1895" s="81">
        <v>100</v>
      </c>
      <c r="G1895" s="81">
        <v>100</v>
      </c>
      <c r="H1895" s="191">
        <v>100</v>
      </c>
      <c r="I1895" s="192">
        <v>100</v>
      </c>
      <c r="J1895" s="191">
        <v>100</v>
      </c>
      <c r="K1895" s="191">
        <v>100</v>
      </c>
      <c r="L1895" s="191"/>
    </row>
    <row r="1896" spans="2:12" ht="13.2" customHeight="1" x14ac:dyDescent="0.25">
      <c r="B1896" s="585" t="str">
        <f>'[5]Հավելված 3 մաս 4'!C140</f>
        <v>êáóÇ³É-Ñáգ»µ³Ý³Ï³Ý í»ñ³Ï³Ý·ÝáÕ³Ï³Ý Í³é³ÛáõÃÛ³Ý Ñ³Ù³å³ï³ëË³ÝáõÃÛáõÝÁ ë³ÑÙ³Ýí³Í ã³÷áñáßÇãÝ»ñÇÝ /ïáÏáë/</v>
      </c>
      <c r="C1896" s="586">
        <f>'[5]Հավելված 3 մաս 4'!D140</f>
        <v>0</v>
      </c>
      <c r="D1896" s="81"/>
      <c r="E1896" s="81">
        <v>100</v>
      </c>
      <c r="F1896" s="81">
        <v>100</v>
      </c>
      <c r="G1896" s="81">
        <v>100</v>
      </c>
      <c r="H1896" s="191">
        <v>100</v>
      </c>
      <c r="I1896" s="192">
        <v>100</v>
      </c>
      <c r="J1896" s="191">
        <v>100</v>
      </c>
      <c r="K1896" s="191">
        <v>100</v>
      </c>
      <c r="L1896" s="191"/>
    </row>
    <row r="1897" spans="2:12" ht="13.2" customHeight="1" x14ac:dyDescent="0.25">
      <c r="B1897" s="585" t="str">
        <f>'[5]Հավելված 3 մաս 4'!C141</f>
        <v xml:space="preserve">Ì³é³ÛáõÃÛáõÝÝ»ñÇ áñ³ÏÇ í»ñ³µ»ñÛ³É ¹ñ³Ï³Ý Ï³ñÍÇù ³ñï³Ñ³Ûï³Í ß³Ñ³éáõÝ»ñ,  ïáÏáëë,        ³Û¹ ÃíáõÙ    </v>
      </c>
      <c r="C1897" s="586">
        <f>'[5]Հավելված 3 մաս 4'!D141</f>
        <v>0</v>
      </c>
      <c r="D1897" s="81"/>
      <c r="E1897" s="81">
        <v>0</v>
      </c>
      <c r="F1897" s="81">
        <v>0</v>
      </c>
      <c r="G1897" s="81">
        <v>0</v>
      </c>
      <c r="H1897" s="191">
        <v>0</v>
      </c>
      <c r="I1897" s="192">
        <v>0</v>
      </c>
      <c r="J1897" s="191">
        <v>0</v>
      </c>
      <c r="K1897" s="191">
        <v>0</v>
      </c>
      <c r="L1897" s="191"/>
    </row>
    <row r="1898" spans="2:12" x14ac:dyDescent="0.25">
      <c r="B1898" s="585" t="str">
        <f>'[5]Հավելված 3 մաս 4'!C142</f>
        <v xml:space="preserve">ÏÇÝ   </v>
      </c>
      <c r="C1898" s="586"/>
      <c r="D1898" s="81"/>
      <c r="E1898" s="81">
        <v>0</v>
      </c>
      <c r="F1898" s="81">
        <v>90</v>
      </c>
      <c r="G1898" s="81">
        <v>90</v>
      </c>
      <c r="H1898" s="191">
        <v>90</v>
      </c>
      <c r="I1898" s="192">
        <v>90</v>
      </c>
      <c r="J1898" s="191">
        <v>90</v>
      </c>
      <c r="K1898" s="191">
        <v>90</v>
      </c>
      <c r="L1898" s="191"/>
    </row>
    <row r="1899" spans="2:12" x14ac:dyDescent="0.25">
      <c r="B1899" s="585" t="str">
        <f>'[5]Հավելված 3 մաս 4'!C143</f>
        <v>ïÕ³Ù³ñ¹</v>
      </c>
      <c r="C1899" s="586"/>
      <c r="D1899" s="81"/>
      <c r="E1899" s="81">
        <v>0</v>
      </c>
      <c r="F1899" s="81">
        <v>90</v>
      </c>
      <c r="G1899" s="81">
        <v>90</v>
      </c>
      <c r="H1899" s="191">
        <v>90</v>
      </c>
      <c r="I1899" s="192">
        <v>90</v>
      </c>
      <c r="J1899" s="191">
        <v>90</v>
      </c>
      <c r="K1899" s="191">
        <v>90</v>
      </c>
      <c r="L1899" s="191"/>
    </row>
    <row r="1900" spans="2:12" x14ac:dyDescent="0.25">
      <c r="B1900" s="585" t="str">
        <f>'[5]Հավելված 3 մաս 4'!C144</f>
        <v xml:space="preserve"> Ì³é³ÛáõÃÛ³Ý ³é³í»É³·áõÛÝ ï¨áÕáõÃÛáõÝÁ, ³ÙÇë </v>
      </c>
      <c r="C1900" s="586"/>
      <c r="D1900" s="81"/>
      <c r="E1900" s="81">
        <v>12</v>
      </c>
      <c r="F1900" s="81">
        <v>12</v>
      </c>
      <c r="G1900" s="81">
        <v>12</v>
      </c>
      <c r="H1900" s="191">
        <v>12</v>
      </c>
      <c r="I1900" s="192">
        <v>12</v>
      </c>
      <c r="J1900" s="191">
        <v>12</v>
      </c>
      <c r="K1900" s="191">
        <v>12</v>
      </c>
      <c r="L1900" s="191"/>
    </row>
    <row r="1901" spans="2:12" x14ac:dyDescent="0.25">
      <c r="B1901" s="606" t="s">
        <v>384</v>
      </c>
      <c r="C1901" s="607"/>
      <c r="D1901" s="89"/>
      <c r="E1901" s="89">
        <v>13336.8</v>
      </c>
      <c r="F1901" s="82">
        <v>3334.2</v>
      </c>
      <c r="G1901" s="82">
        <v>6668.4</v>
      </c>
      <c r="H1901" s="301">
        <v>10002.6</v>
      </c>
      <c r="I1901" s="426">
        <v>13336.8</v>
      </c>
      <c r="J1901" s="301">
        <v>13336.8</v>
      </c>
      <c r="K1901" s="301">
        <v>13336.98</v>
      </c>
      <c r="L1901" s="191"/>
    </row>
    <row r="1902" spans="2:12" s="204" customFormat="1" x14ac:dyDescent="0.25">
      <c r="B1902" s="166"/>
      <c r="C1902" s="327"/>
      <c r="D1902" s="126"/>
      <c r="E1902" s="126"/>
      <c r="F1902" s="126"/>
      <c r="G1902" s="126"/>
      <c r="H1902" s="329"/>
      <c r="I1902" s="329"/>
      <c r="J1902" s="329"/>
      <c r="K1902" s="329"/>
      <c r="L1902" s="205"/>
    </row>
    <row r="1903" spans="2:12" x14ac:dyDescent="0.25">
      <c r="B1903" s="242" t="s">
        <v>369</v>
      </c>
      <c r="C1903" s="322" t="s">
        <v>416</v>
      </c>
      <c r="D1903" s="117"/>
      <c r="E1903" s="117"/>
      <c r="F1903" s="117"/>
      <c r="G1903" s="117"/>
    </row>
    <row r="1904" spans="2:12" ht="26.4" x14ac:dyDescent="0.25">
      <c r="B1904" s="242" t="s">
        <v>370</v>
      </c>
      <c r="C1904" s="103">
        <v>104016</v>
      </c>
      <c r="D1904" s="117"/>
      <c r="E1904" s="117"/>
      <c r="F1904" s="117"/>
      <c r="G1904" s="117"/>
    </row>
    <row r="1905" spans="2:12" x14ac:dyDescent="0.25">
      <c r="B1905" s="242" t="s">
        <v>371</v>
      </c>
      <c r="C1905" s="298" t="s">
        <v>164</v>
      </c>
      <c r="D1905" s="117"/>
      <c r="E1905" s="117"/>
      <c r="F1905" s="117"/>
      <c r="G1905" s="117"/>
    </row>
    <row r="1906" spans="2:12" x14ac:dyDescent="0.25">
      <c r="B1906" s="242" t="s">
        <v>372</v>
      </c>
      <c r="C1906" s="170">
        <v>1141</v>
      </c>
      <c r="D1906" s="610" t="s">
        <v>385</v>
      </c>
      <c r="E1906" s="610"/>
      <c r="F1906" s="610"/>
      <c r="G1906" s="610"/>
      <c r="H1906" s="610"/>
      <c r="I1906" s="610"/>
      <c r="J1906" s="610"/>
      <c r="K1906" s="610"/>
      <c r="L1906" s="610"/>
    </row>
    <row r="1907" spans="2:12" ht="13.2" customHeight="1" x14ac:dyDescent="0.25">
      <c r="B1907" s="242" t="s">
        <v>373</v>
      </c>
      <c r="C1907" s="170">
        <v>11016</v>
      </c>
      <c r="D1907" s="592" t="s">
        <v>800</v>
      </c>
      <c r="E1907" s="592" t="s">
        <v>801</v>
      </c>
      <c r="F1907" s="595" t="s">
        <v>802</v>
      </c>
      <c r="G1907" s="595" t="s">
        <v>803</v>
      </c>
      <c r="H1907" s="595" t="s">
        <v>804</v>
      </c>
      <c r="I1907" s="592" t="s">
        <v>805</v>
      </c>
      <c r="J1907" s="592" t="s">
        <v>390</v>
      </c>
      <c r="K1907" s="592" t="s">
        <v>390</v>
      </c>
      <c r="L1907" s="302"/>
    </row>
    <row r="1908" spans="2:12" ht="26.4" x14ac:dyDescent="0.25">
      <c r="B1908" s="242" t="s">
        <v>374</v>
      </c>
      <c r="C1908" s="170" t="s">
        <v>1035</v>
      </c>
      <c r="D1908" s="593"/>
      <c r="E1908" s="593"/>
      <c r="F1908" s="596"/>
      <c r="G1908" s="596"/>
      <c r="H1908" s="596"/>
      <c r="I1908" s="593"/>
      <c r="J1908" s="593"/>
      <c r="K1908" s="593"/>
      <c r="L1908" s="303"/>
    </row>
    <row r="1909" spans="2:12" ht="92.4" x14ac:dyDescent="0.25">
      <c r="B1909" s="242" t="s">
        <v>376</v>
      </c>
      <c r="C1909" s="170" t="s">
        <v>1036</v>
      </c>
      <c r="D1909" s="593"/>
      <c r="E1909" s="593"/>
      <c r="F1909" s="596"/>
      <c r="G1909" s="596"/>
      <c r="H1909" s="596"/>
      <c r="I1909" s="593"/>
      <c r="J1909" s="593"/>
      <c r="K1909" s="593"/>
      <c r="L1909" s="303"/>
    </row>
    <row r="1910" spans="2:12" x14ac:dyDescent="0.25">
      <c r="B1910" s="242" t="s">
        <v>378</v>
      </c>
      <c r="C1910" s="170" t="s">
        <v>379</v>
      </c>
      <c r="D1910" s="593"/>
      <c r="E1910" s="593"/>
      <c r="F1910" s="596"/>
      <c r="G1910" s="596"/>
      <c r="H1910" s="596"/>
      <c r="I1910" s="593"/>
      <c r="J1910" s="593"/>
      <c r="K1910" s="593"/>
      <c r="L1910" s="303"/>
    </row>
    <row r="1911" spans="2:12" ht="26.4" x14ac:dyDescent="0.25">
      <c r="B1911" s="242" t="s">
        <v>404</v>
      </c>
      <c r="C1911" s="170" t="s">
        <v>620</v>
      </c>
      <c r="D1911" s="593"/>
      <c r="E1911" s="593"/>
      <c r="F1911" s="596"/>
      <c r="G1911" s="596"/>
      <c r="H1911" s="596"/>
      <c r="I1911" s="593"/>
      <c r="J1911" s="593"/>
      <c r="K1911" s="593"/>
      <c r="L1911" s="303"/>
    </row>
    <row r="1912" spans="2:12" x14ac:dyDescent="0.25">
      <c r="B1912" s="601" t="s">
        <v>382</v>
      </c>
      <c r="C1912" s="603"/>
      <c r="D1912" s="594"/>
      <c r="E1912" s="594"/>
      <c r="F1912" s="597"/>
      <c r="G1912" s="597"/>
      <c r="H1912" s="597"/>
      <c r="I1912" s="594"/>
      <c r="J1912" s="594"/>
      <c r="K1912" s="594"/>
      <c r="L1912" s="304"/>
    </row>
    <row r="1913" spans="2:12" x14ac:dyDescent="0.25">
      <c r="B1913" s="604" t="s">
        <v>1024</v>
      </c>
      <c r="C1913" s="605"/>
      <c r="D1913" s="338">
        <v>0</v>
      </c>
      <c r="E1913" s="338">
        <v>1300</v>
      </c>
      <c r="F1913" s="338">
        <v>325</v>
      </c>
      <c r="G1913" s="338">
        <v>650</v>
      </c>
      <c r="H1913" s="338">
        <v>957</v>
      </c>
      <c r="I1913" s="338">
        <v>1800</v>
      </c>
      <c r="J1913" s="338">
        <v>1800</v>
      </c>
      <c r="K1913" s="338">
        <v>1800</v>
      </c>
      <c r="L1913" s="17"/>
    </row>
    <row r="1914" spans="2:12" x14ac:dyDescent="0.25">
      <c r="B1914" s="604" t="s">
        <v>1025</v>
      </c>
      <c r="C1914" s="605"/>
      <c r="D1914" s="338">
        <v>0</v>
      </c>
      <c r="E1914" s="338">
        <v>0</v>
      </c>
      <c r="F1914" s="338">
        <v>0</v>
      </c>
      <c r="G1914" s="338">
        <v>0</v>
      </c>
      <c r="H1914" s="338">
        <v>0</v>
      </c>
      <c r="I1914" s="338">
        <v>0</v>
      </c>
      <c r="J1914" s="338">
        <v>0</v>
      </c>
      <c r="K1914" s="338">
        <v>0</v>
      </c>
      <c r="L1914" s="17"/>
    </row>
    <row r="1915" spans="2:12" x14ac:dyDescent="0.25">
      <c r="B1915" s="604" t="s">
        <v>860</v>
      </c>
      <c r="C1915" s="605"/>
      <c r="D1915" s="338">
        <v>0</v>
      </c>
      <c r="E1915" s="338">
        <v>0</v>
      </c>
      <c r="F1915" s="338">
        <v>0</v>
      </c>
      <c r="G1915" s="338">
        <v>0</v>
      </c>
      <c r="H1915" s="338">
        <v>0</v>
      </c>
      <c r="I1915" s="338">
        <v>0</v>
      </c>
      <c r="J1915" s="338">
        <v>0</v>
      </c>
      <c r="K1915" s="338">
        <v>0</v>
      </c>
      <c r="L1915" s="17"/>
    </row>
    <row r="1916" spans="2:12" x14ac:dyDescent="0.25">
      <c r="B1916" s="604" t="s">
        <v>1032</v>
      </c>
      <c r="C1916" s="605"/>
      <c r="D1916" s="81">
        <v>0</v>
      </c>
      <c r="E1916" s="81">
        <v>100</v>
      </c>
      <c r="F1916" s="81">
        <v>100</v>
      </c>
      <c r="G1916" s="81">
        <v>100</v>
      </c>
      <c r="H1916" s="320">
        <v>100</v>
      </c>
      <c r="I1916" s="325">
        <v>100</v>
      </c>
      <c r="J1916" s="320">
        <v>100</v>
      </c>
      <c r="K1916" s="320">
        <v>100</v>
      </c>
      <c r="L1916" s="191"/>
    </row>
    <row r="1917" spans="2:12" ht="13.2" customHeight="1" x14ac:dyDescent="0.25">
      <c r="B1917" s="604" t="s">
        <v>1039</v>
      </c>
      <c r="C1917" s="605"/>
      <c r="D1917" s="81">
        <v>0</v>
      </c>
      <c r="E1917" s="81">
        <v>100</v>
      </c>
      <c r="F1917" s="81">
        <v>100</v>
      </c>
      <c r="G1917" s="81">
        <v>100</v>
      </c>
      <c r="H1917" s="320">
        <v>100</v>
      </c>
      <c r="I1917" s="325">
        <v>100</v>
      </c>
      <c r="J1917" s="320">
        <v>100</v>
      </c>
      <c r="K1917" s="320">
        <v>100</v>
      </c>
      <c r="L1917" s="191"/>
    </row>
    <row r="1918" spans="2:12" x14ac:dyDescent="0.25">
      <c r="B1918" s="604" t="s">
        <v>1028</v>
      </c>
      <c r="C1918" s="605"/>
      <c r="D1918" s="81">
        <v>0</v>
      </c>
      <c r="E1918" s="81">
        <v>0</v>
      </c>
      <c r="F1918" s="81">
        <v>0</v>
      </c>
      <c r="G1918" s="81">
        <v>0</v>
      </c>
      <c r="H1918" s="320">
        <v>0</v>
      </c>
      <c r="I1918" s="325">
        <v>0</v>
      </c>
      <c r="J1918" s="320">
        <v>0</v>
      </c>
      <c r="K1918" s="320">
        <v>0</v>
      </c>
      <c r="L1918" s="191"/>
    </row>
    <row r="1919" spans="2:12" x14ac:dyDescent="0.25">
      <c r="B1919" s="604" t="s">
        <v>1025</v>
      </c>
      <c r="C1919" s="605"/>
      <c r="D1919" s="81">
        <v>0</v>
      </c>
      <c r="E1919" s="81">
        <v>0</v>
      </c>
      <c r="F1919" s="81">
        <v>80</v>
      </c>
      <c r="G1919" s="81">
        <v>80</v>
      </c>
      <c r="H1919" s="320">
        <v>80</v>
      </c>
      <c r="I1919" s="325">
        <v>80</v>
      </c>
      <c r="J1919" s="320">
        <v>80</v>
      </c>
      <c r="K1919" s="320">
        <v>80</v>
      </c>
      <c r="L1919" s="191"/>
    </row>
    <row r="1920" spans="2:12" x14ac:dyDescent="0.25">
      <c r="B1920" s="604" t="s">
        <v>860</v>
      </c>
      <c r="C1920" s="605"/>
      <c r="D1920" s="81">
        <v>0</v>
      </c>
      <c r="E1920" s="81">
        <v>0</v>
      </c>
      <c r="F1920" s="81">
        <v>80</v>
      </c>
      <c r="G1920" s="81">
        <v>80</v>
      </c>
      <c r="H1920" s="320">
        <v>80</v>
      </c>
      <c r="I1920" s="325">
        <v>80</v>
      </c>
      <c r="J1920" s="320">
        <v>80</v>
      </c>
      <c r="K1920" s="320">
        <v>80</v>
      </c>
      <c r="L1920" s="191"/>
    </row>
    <row r="1921" spans="2:13" x14ac:dyDescent="0.25">
      <c r="B1921" s="606" t="s">
        <v>384</v>
      </c>
      <c r="C1921" s="607"/>
      <c r="D1921" s="89">
        <v>0</v>
      </c>
      <c r="E1921" s="89">
        <v>66684.2</v>
      </c>
      <c r="F1921" s="82">
        <v>9530</v>
      </c>
      <c r="G1921" s="82">
        <v>19060</v>
      </c>
      <c r="H1921" s="301">
        <v>28590</v>
      </c>
      <c r="I1921" s="426">
        <v>66684.2</v>
      </c>
      <c r="J1921" s="301">
        <v>66684.2</v>
      </c>
      <c r="K1921" s="301">
        <v>66684.2</v>
      </c>
      <c r="L1921" s="191"/>
    </row>
    <row r="1922" spans="2:13" s="204" customFormat="1" x14ac:dyDescent="0.25">
      <c r="B1922" s="166"/>
      <c r="C1922" s="327"/>
      <c r="D1922" s="126"/>
      <c r="E1922" s="126"/>
      <c r="F1922" s="126"/>
      <c r="G1922" s="126"/>
      <c r="H1922" s="329"/>
      <c r="I1922" s="329"/>
      <c r="J1922" s="329"/>
      <c r="K1922" s="329"/>
      <c r="L1922" s="205"/>
    </row>
    <row r="1923" spans="2:13" x14ac:dyDescent="0.25">
      <c r="B1923" s="242" t="s">
        <v>369</v>
      </c>
      <c r="C1923" s="322" t="s">
        <v>416</v>
      </c>
      <c r="D1923" s="117"/>
      <c r="E1923" s="117"/>
      <c r="F1923" s="117"/>
      <c r="G1923" s="117"/>
    </row>
    <row r="1924" spans="2:13" ht="26.4" x14ac:dyDescent="0.25">
      <c r="B1924" s="242" t="s">
        <v>370</v>
      </c>
      <c r="C1924" s="103">
        <v>104016</v>
      </c>
      <c r="D1924" s="117"/>
      <c r="E1924" s="117"/>
      <c r="F1924" s="117"/>
      <c r="G1924" s="117"/>
    </row>
    <row r="1925" spans="2:13" x14ac:dyDescent="0.25">
      <c r="B1925" s="242" t="s">
        <v>371</v>
      </c>
      <c r="C1925" s="298" t="s">
        <v>164</v>
      </c>
      <c r="D1925" s="117"/>
      <c r="E1925" s="117"/>
      <c r="F1925" s="117"/>
      <c r="G1925" s="117"/>
    </row>
    <row r="1926" spans="2:13" x14ac:dyDescent="0.25">
      <c r="B1926" s="242" t="s">
        <v>372</v>
      </c>
      <c r="C1926" s="170">
        <v>1141</v>
      </c>
      <c r="D1926" s="610" t="s">
        <v>385</v>
      </c>
      <c r="E1926" s="610"/>
      <c r="F1926" s="610"/>
      <c r="G1926" s="610"/>
      <c r="H1926" s="610"/>
      <c r="I1926" s="610"/>
      <c r="J1926" s="610"/>
      <c r="K1926" s="610"/>
      <c r="L1926" s="610"/>
    </row>
    <row r="1927" spans="2:13" ht="13.2" customHeight="1" x14ac:dyDescent="0.25">
      <c r="B1927" s="242" t="s">
        <v>373</v>
      </c>
      <c r="C1927" s="170">
        <v>11018</v>
      </c>
      <c r="D1927" s="592" t="s">
        <v>800</v>
      </c>
      <c r="E1927" s="592" t="s">
        <v>801</v>
      </c>
      <c r="F1927" s="595" t="s">
        <v>802</v>
      </c>
      <c r="G1927" s="595" t="s">
        <v>803</v>
      </c>
      <c r="H1927" s="595" t="s">
        <v>804</v>
      </c>
      <c r="I1927" s="592" t="s">
        <v>805</v>
      </c>
      <c r="J1927" s="592" t="s">
        <v>390</v>
      </c>
      <c r="K1927" s="592" t="s">
        <v>390</v>
      </c>
      <c r="L1927" s="302"/>
    </row>
    <row r="1928" spans="2:13" ht="26.4" x14ac:dyDescent="0.25">
      <c r="B1928" s="242" t="s">
        <v>374</v>
      </c>
      <c r="C1928" s="107" t="s">
        <v>1037</v>
      </c>
      <c r="D1928" s="593"/>
      <c r="E1928" s="593"/>
      <c r="F1928" s="596"/>
      <c r="G1928" s="596"/>
      <c r="H1928" s="596"/>
      <c r="I1928" s="593"/>
      <c r="J1928" s="593"/>
      <c r="K1928" s="593"/>
      <c r="L1928" s="303"/>
    </row>
    <row r="1929" spans="2:13" ht="92.4" x14ac:dyDescent="0.25">
      <c r="B1929" s="242" t="s">
        <v>376</v>
      </c>
      <c r="C1929" s="107" t="s">
        <v>1038</v>
      </c>
      <c r="D1929" s="593"/>
      <c r="E1929" s="593"/>
      <c r="F1929" s="596"/>
      <c r="G1929" s="596"/>
      <c r="H1929" s="596"/>
      <c r="I1929" s="593"/>
      <c r="J1929" s="593"/>
      <c r="K1929" s="593"/>
      <c r="L1929" s="303"/>
      <c r="M1929" s="204"/>
    </row>
    <row r="1930" spans="2:13" x14ac:dyDescent="0.25">
      <c r="B1930" s="242" t="s">
        <v>378</v>
      </c>
      <c r="C1930" s="170" t="s">
        <v>379</v>
      </c>
      <c r="D1930" s="593"/>
      <c r="E1930" s="593"/>
      <c r="F1930" s="596"/>
      <c r="G1930" s="596"/>
      <c r="H1930" s="596"/>
      <c r="I1930" s="593"/>
      <c r="J1930" s="593"/>
      <c r="K1930" s="593"/>
      <c r="L1930" s="303"/>
    </row>
    <row r="1931" spans="2:13" ht="26.4" x14ac:dyDescent="0.25">
      <c r="B1931" s="242" t="s">
        <v>404</v>
      </c>
      <c r="C1931" s="170" t="s">
        <v>620</v>
      </c>
      <c r="D1931" s="593"/>
      <c r="E1931" s="593"/>
      <c r="F1931" s="596"/>
      <c r="G1931" s="596"/>
      <c r="H1931" s="596"/>
      <c r="I1931" s="593"/>
      <c r="J1931" s="593"/>
      <c r="K1931" s="593"/>
      <c r="L1931" s="303"/>
    </row>
    <row r="1932" spans="2:13" x14ac:dyDescent="0.25">
      <c r="B1932" s="601" t="s">
        <v>382</v>
      </c>
      <c r="C1932" s="603"/>
      <c r="D1932" s="594"/>
      <c r="E1932" s="594"/>
      <c r="F1932" s="597"/>
      <c r="G1932" s="597"/>
      <c r="H1932" s="597"/>
      <c r="I1932" s="594"/>
      <c r="J1932" s="594"/>
      <c r="K1932" s="594"/>
      <c r="L1932" s="304"/>
    </row>
    <row r="1933" spans="2:13" x14ac:dyDescent="0.25">
      <c r="B1933" s="604" t="s">
        <v>1040</v>
      </c>
      <c r="C1933" s="605"/>
      <c r="D1933" s="338">
        <v>0</v>
      </c>
      <c r="E1933" s="338">
        <v>600</v>
      </c>
      <c r="F1933" s="338">
        <v>3877</v>
      </c>
      <c r="G1933" s="338">
        <v>3877</v>
      </c>
      <c r="H1933" s="338">
        <v>3877</v>
      </c>
      <c r="I1933" s="338">
        <v>3877</v>
      </c>
      <c r="J1933" s="338">
        <v>3877</v>
      </c>
      <c r="K1933" s="338">
        <v>3877</v>
      </c>
      <c r="L1933" s="17"/>
    </row>
    <row r="1934" spans="2:13" x14ac:dyDescent="0.25">
      <c r="B1934" s="608" t="s">
        <v>1190</v>
      </c>
      <c r="C1934" s="609"/>
      <c r="D1934" s="338"/>
      <c r="E1934" s="338"/>
      <c r="F1934" s="338"/>
      <c r="G1934" s="338"/>
      <c r="H1934" s="338"/>
      <c r="I1934" s="338">
        <v>200</v>
      </c>
      <c r="J1934" s="338">
        <v>200</v>
      </c>
      <c r="K1934" s="338">
        <v>200</v>
      </c>
      <c r="L1934" s="17"/>
    </row>
    <row r="1935" spans="2:13" x14ac:dyDescent="0.25">
      <c r="B1935" s="604" t="s">
        <v>1041</v>
      </c>
      <c r="C1935" s="605"/>
      <c r="D1935" s="81">
        <v>0</v>
      </c>
      <c r="E1935" s="81">
        <v>6</v>
      </c>
      <c r="F1935" s="81">
        <v>6</v>
      </c>
      <c r="G1935" s="81">
        <v>6</v>
      </c>
      <c r="H1935" s="320">
        <v>6</v>
      </c>
      <c r="I1935" s="325">
        <v>6</v>
      </c>
      <c r="J1935" s="325">
        <v>6</v>
      </c>
      <c r="K1935" s="325">
        <v>6</v>
      </c>
      <c r="L1935" s="191"/>
    </row>
    <row r="1936" spans="2:13" ht="13.2" customHeight="1" x14ac:dyDescent="0.25">
      <c r="B1936" s="604" t="s">
        <v>1042</v>
      </c>
      <c r="C1936" s="605"/>
      <c r="D1936" s="81">
        <v>0</v>
      </c>
      <c r="E1936" s="81">
        <v>100</v>
      </c>
      <c r="F1936" s="81">
        <v>100</v>
      </c>
      <c r="G1936" s="81">
        <v>100</v>
      </c>
      <c r="H1936" s="320">
        <v>100</v>
      </c>
      <c r="I1936" s="325">
        <v>100</v>
      </c>
      <c r="J1936" s="325">
        <v>100</v>
      </c>
      <c r="K1936" s="325">
        <v>100</v>
      </c>
      <c r="L1936" s="191"/>
    </row>
    <row r="1937" spans="1:12" ht="24.6" customHeight="1" x14ac:dyDescent="0.25">
      <c r="B1937" s="604" t="s">
        <v>1043</v>
      </c>
      <c r="C1937" s="605"/>
      <c r="D1937" s="81">
        <v>0</v>
      </c>
      <c r="E1937" s="81">
        <v>100</v>
      </c>
      <c r="F1937" s="81">
        <v>0</v>
      </c>
      <c r="G1937" s="81">
        <v>0</v>
      </c>
      <c r="H1937" s="320">
        <v>0</v>
      </c>
      <c r="I1937" s="325">
        <v>0</v>
      </c>
      <c r="J1937" s="325">
        <v>0</v>
      </c>
      <c r="K1937" s="325">
        <v>0</v>
      </c>
      <c r="L1937" s="191"/>
    </row>
    <row r="1938" spans="1:12" x14ac:dyDescent="0.25">
      <c r="B1938" s="606" t="s">
        <v>384</v>
      </c>
      <c r="C1938" s="607"/>
      <c r="D1938" s="89">
        <v>0</v>
      </c>
      <c r="E1938" s="89">
        <v>291187.8</v>
      </c>
      <c r="F1938" s="82">
        <v>173249.67499999999</v>
      </c>
      <c r="G1938" s="82">
        <v>346499.35</v>
      </c>
      <c r="H1938" s="301">
        <v>519749.02500000002</v>
      </c>
      <c r="I1938" s="426" t="s">
        <v>1191</v>
      </c>
      <c r="J1938" s="426" t="s">
        <v>1191</v>
      </c>
      <c r="K1938" s="426" t="s">
        <v>1191</v>
      </c>
      <c r="L1938" s="191"/>
    </row>
    <row r="1939" spans="1:12" s="253" customFormat="1" ht="14.4" x14ac:dyDescent="0.3">
      <c r="A1939" s="367"/>
    </row>
    <row r="1940" spans="1:12" x14ac:dyDescent="0.25">
      <c r="B1940" s="242" t="s">
        <v>369</v>
      </c>
      <c r="C1940" s="118" t="s">
        <v>416</v>
      </c>
      <c r="D1940" s="117"/>
      <c r="E1940" s="117"/>
      <c r="F1940" s="117"/>
      <c r="G1940" s="117"/>
    </row>
    <row r="1941" spans="1:12" ht="26.4" x14ac:dyDescent="0.25">
      <c r="B1941" s="242" t="s">
        <v>370</v>
      </c>
      <c r="C1941" s="337">
        <v>104016</v>
      </c>
      <c r="D1941" s="117"/>
      <c r="E1941" s="117"/>
      <c r="F1941" s="117"/>
      <c r="G1941" s="117"/>
    </row>
    <row r="1942" spans="1:12" x14ac:dyDescent="0.25">
      <c r="B1942" s="242" t="s">
        <v>371</v>
      </c>
      <c r="C1942" s="298" t="s">
        <v>164</v>
      </c>
      <c r="D1942" s="117"/>
      <c r="E1942" s="117"/>
      <c r="F1942" s="117"/>
      <c r="G1942" s="117"/>
    </row>
    <row r="1943" spans="1:12" x14ac:dyDescent="0.25">
      <c r="B1943" s="242" t="s">
        <v>372</v>
      </c>
      <c r="C1943" s="170">
        <v>1141</v>
      </c>
      <c r="D1943" s="610" t="s">
        <v>385</v>
      </c>
      <c r="E1943" s="610"/>
      <c r="F1943" s="610"/>
      <c r="G1943" s="610"/>
      <c r="H1943" s="610"/>
      <c r="I1943" s="610"/>
      <c r="J1943" s="610"/>
      <c r="K1943" s="610"/>
      <c r="L1943" s="610"/>
    </row>
    <row r="1944" spans="1:12" ht="13.2" customHeight="1" x14ac:dyDescent="0.25">
      <c r="B1944" s="242" t="s">
        <v>373</v>
      </c>
      <c r="C1944" s="170">
        <v>12001</v>
      </c>
      <c r="D1944" s="592" t="s">
        <v>800</v>
      </c>
      <c r="E1944" s="592" t="s">
        <v>801</v>
      </c>
      <c r="F1944" s="595" t="s">
        <v>802</v>
      </c>
      <c r="G1944" s="595" t="s">
        <v>803</v>
      </c>
      <c r="H1944" s="595" t="s">
        <v>804</v>
      </c>
      <c r="I1944" s="592" t="s">
        <v>805</v>
      </c>
      <c r="J1944" s="592" t="s">
        <v>390</v>
      </c>
      <c r="K1944" s="592" t="s">
        <v>390</v>
      </c>
      <c r="L1944" s="302"/>
    </row>
    <row r="1945" spans="1:12" ht="52.8" x14ac:dyDescent="0.25">
      <c r="B1945" s="242" t="s">
        <v>374</v>
      </c>
      <c r="C1945" s="170" t="s">
        <v>1044</v>
      </c>
      <c r="D1945" s="593"/>
      <c r="E1945" s="593"/>
      <c r="F1945" s="596"/>
      <c r="G1945" s="596"/>
      <c r="H1945" s="596"/>
      <c r="I1945" s="593"/>
      <c r="J1945" s="593"/>
      <c r="K1945" s="593"/>
      <c r="L1945" s="303"/>
    </row>
    <row r="1946" spans="1:12" ht="79.2" x14ac:dyDescent="0.25">
      <c r="B1946" s="242" t="s">
        <v>376</v>
      </c>
      <c r="C1946" s="170" t="s">
        <v>1045</v>
      </c>
      <c r="D1946" s="593"/>
      <c r="E1946" s="593"/>
      <c r="F1946" s="596"/>
      <c r="G1946" s="596"/>
      <c r="H1946" s="596"/>
      <c r="I1946" s="593"/>
      <c r="J1946" s="593"/>
      <c r="K1946" s="593"/>
      <c r="L1946" s="303"/>
    </row>
    <row r="1947" spans="1:12" x14ac:dyDescent="0.25">
      <c r="B1947" s="242" t="s">
        <v>378</v>
      </c>
      <c r="C1947" s="170" t="s">
        <v>568</v>
      </c>
      <c r="D1947" s="593"/>
      <c r="E1947" s="593"/>
      <c r="F1947" s="596"/>
      <c r="G1947" s="596"/>
      <c r="H1947" s="596"/>
      <c r="I1947" s="593"/>
      <c r="J1947" s="593"/>
      <c r="K1947" s="593"/>
      <c r="L1947" s="303"/>
    </row>
    <row r="1948" spans="1:12" ht="39.6" x14ac:dyDescent="0.25">
      <c r="B1948" s="242" t="s">
        <v>414</v>
      </c>
      <c r="C1948" s="170" t="s">
        <v>1046</v>
      </c>
      <c r="D1948" s="593"/>
      <c r="E1948" s="593"/>
      <c r="F1948" s="596"/>
      <c r="G1948" s="596"/>
      <c r="H1948" s="596"/>
      <c r="I1948" s="593"/>
      <c r="J1948" s="593"/>
      <c r="K1948" s="593"/>
      <c r="L1948" s="303"/>
    </row>
    <row r="1949" spans="1:12" x14ac:dyDescent="0.25">
      <c r="B1949" s="601" t="s">
        <v>382</v>
      </c>
      <c r="C1949" s="603"/>
      <c r="D1949" s="594"/>
      <c r="E1949" s="594"/>
      <c r="F1949" s="597"/>
      <c r="G1949" s="597"/>
      <c r="H1949" s="597"/>
      <c r="I1949" s="594"/>
      <c r="J1949" s="594"/>
      <c r="K1949" s="594"/>
      <c r="L1949" s="304"/>
    </row>
    <row r="1950" spans="1:12" ht="25.95" customHeight="1" x14ac:dyDescent="0.25">
      <c r="B1950" s="585" t="s">
        <v>1047</v>
      </c>
      <c r="C1950" s="586"/>
      <c r="D1950" s="81">
        <v>101</v>
      </c>
      <c r="E1950" s="81">
        <v>7</v>
      </c>
      <c r="F1950" s="81">
        <v>2</v>
      </c>
      <c r="G1950" s="81">
        <v>4</v>
      </c>
      <c r="H1950" s="191">
        <v>5</v>
      </c>
      <c r="I1950" s="192">
        <v>250</v>
      </c>
      <c r="J1950" s="191">
        <v>200</v>
      </c>
      <c r="K1950" s="191">
        <v>200</v>
      </c>
      <c r="L1950" s="191"/>
    </row>
    <row r="1951" spans="1:12" x14ac:dyDescent="0.25">
      <c r="B1951" s="585" t="s">
        <v>1008</v>
      </c>
      <c r="C1951" s="586">
        <v>0</v>
      </c>
      <c r="D1951" s="81">
        <v>0</v>
      </c>
      <c r="E1951" s="81">
        <v>0</v>
      </c>
      <c r="F1951" s="81">
        <v>0</v>
      </c>
      <c r="G1951" s="81">
        <v>0</v>
      </c>
      <c r="H1951" s="191">
        <v>0</v>
      </c>
      <c r="I1951" s="192">
        <v>125</v>
      </c>
      <c r="J1951" s="191">
        <v>100</v>
      </c>
      <c r="K1951" s="191">
        <v>100</v>
      </c>
      <c r="L1951" s="191"/>
    </row>
    <row r="1952" spans="1:12" x14ac:dyDescent="0.25">
      <c r="B1952" s="585" t="s">
        <v>1009</v>
      </c>
      <c r="C1952" s="586">
        <v>0</v>
      </c>
      <c r="D1952" s="81">
        <v>0</v>
      </c>
      <c r="E1952" s="81">
        <v>0</v>
      </c>
      <c r="F1952" s="81">
        <v>0</v>
      </c>
      <c r="G1952" s="81">
        <v>0</v>
      </c>
      <c r="H1952" s="191">
        <v>0</v>
      </c>
      <c r="I1952" s="192">
        <v>125</v>
      </c>
      <c r="J1952" s="191">
        <v>100</v>
      </c>
      <c r="K1952" s="191">
        <v>100</v>
      </c>
      <c r="L1952" s="191"/>
    </row>
    <row r="1953" spans="1:12" x14ac:dyDescent="0.25">
      <c r="B1953" s="585" t="s">
        <v>1048</v>
      </c>
      <c r="C1953" s="586">
        <v>0</v>
      </c>
      <c r="D1953" s="81">
        <v>60</v>
      </c>
      <c r="E1953" s="81">
        <v>0</v>
      </c>
      <c r="F1953" s="81">
        <v>0</v>
      </c>
      <c r="G1953" s="81">
        <v>0</v>
      </c>
      <c r="H1953" s="191">
        <v>0</v>
      </c>
      <c r="I1953" s="192">
        <v>202</v>
      </c>
      <c r="J1953" s="191">
        <v>207</v>
      </c>
      <c r="K1953" s="191">
        <v>207</v>
      </c>
      <c r="L1953" s="191"/>
    </row>
    <row r="1954" spans="1:12" x14ac:dyDescent="0.25">
      <c r="B1954" s="585" t="s">
        <v>1008</v>
      </c>
      <c r="C1954" s="586"/>
      <c r="D1954" s="81">
        <v>0</v>
      </c>
      <c r="E1954" s="81">
        <v>0</v>
      </c>
      <c r="F1954" s="81">
        <v>0</v>
      </c>
      <c r="G1954" s="81">
        <v>0</v>
      </c>
      <c r="H1954" s="191">
        <v>0</v>
      </c>
      <c r="I1954" s="192">
        <v>50</v>
      </c>
      <c r="J1954" s="191">
        <v>50</v>
      </c>
      <c r="K1954" s="191">
        <v>50</v>
      </c>
      <c r="L1954" s="191"/>
    </row>
    <row r="1955" spans="1:12" x14ac:dyDescent="0.25">
      <c r="B1955" s="585" t="s">
        <v>1009</v>
      </c>
      <c r="C1955" s="586"/>
      <c r="D1955" s="81">
        <v>0</v>
      </c>
      <c r="E1955" s="81">
        <v>0</v>
      </c>
      <c r="F1955" s="81">
        <v>0</v>
      </c>
      <c r="G1955" s="81">
        <v>0</v>
      </c>
      <c r="H1955" s="191">
        <v>0</v>
      </c>
      <c r="I1955" s="192">
        <v>45</v>
      </c>
      <c r="J1955" s="191">
        <v>50</v>
      </c>
      <c r="K1955" s="191">
        <v>50</v>
      </c>
      <c r="L1955" s="191"/>
    </row>
    <row r="1956" spans="1:12" x14ac:dyDescent="0.25">
      <c r="B1956" s="585" t="s">
        <v>1049</v>
      </c>
      <c r="C1956" s="586"/>
      <c r="D1956" s="81">
        <v>1</v>
      </c>
      <c r="E1956" s="81">
        <v>1</v>
      </c>
      <c r="F1956" s="81">
        <v>1</v>
      </c>
      <c r="G1956" s="81">
        <v>1</v>
      </c>
      <c r="H1956" s="191">
        <v>1</v>
      </c>
      <c r="I1956" s="192">
        <v>1</v>
      </c>
      <c r="J1956" s="191">
        <v>1</v>
      </c>
      <c r="K1956" s="191">
        <v>1</v>
      </c>
      <c r="L1956" s="191"/>
    </row>
    <row r="1957" spans="1:12" x14ac:dyDescent="0.25">
      <c r="B1957" s="606" t="s">
        <v>384</v>
      </c>
      <c r="C1957" s="607"/>
      <c r="D1957" s="85">
        <v>3101</v>
      </c>
      <c r="E1957" s="85">
        <v>2664</v>
      </c>
      <c r="F1957" s="85">
        <v>1593</v>
      </c>
      <c r="G1957" s="85">
        <v>3186</v>
      </c>
      <c r="H1957" s="85">
        <v>4779</v>
      </c>
      <c r="I1957" s="97">
        <v>6372</v>
      </c>
      <c r="J1957" s="85">
        <v>6552</v>
      </c>
      <c r="K1957" s="85">
        <v>6552</v>
      </c>
      <c r="L1957" s="191"/>
    </row>
    <row r="1958" spans="1:12" s="253" customFormat="1" ht="14.4" x14ac:dyDescent="0.3">
      <c r="A1958" s="367"/>
    </row>
    <row r="1959" spans="1:12" x14ac:dyDescent="0.25">
      <c r="B1959" s="242" t="s">
        <v>369</v>
      </c>
      <c r="C1959" s="322" t="s">
        <v>416</v>
      </c>
      <c r="D1959" s="117"/>
      <c r="E1959" s="117"/>
      <c r="F1959" s="117"/>
      <c r="G1959" s="117"/>
    </row>
    <row r="1960" spans="1:12" ht="26.4" x14ac:dyDescent="0.25">
      <c r="B1960" s="242" t="s">
        <v>370</v>
      </c>
      <c r="C1960" s="103">
        <v>104016</v>
      </c>
      <c r="D1960" s="117"/>
      <c r="E1960" s="117"/>
      <c r="F1960" s="117"/>
      <c r="G1960" s="117"/>
    </row>
    <row r="1961" spans="1:12" x14ac:dyDescent="0.25">
      <c r="B1961" s="242" t="s">
        <v>371</v>
      </c>
      <c r="C1961" s="298" t="s">
        <v>164</v>
      </c>
      <c r="D1961" s="117"/>
      <c r="E1961" s="117"/>
      <c r="F1961" s="117"/>
      <c r="G1961" s="117"/>
    </row>
    <row r="1962" spans="1:12" x14ac:dyDescent="0.25">
      <c r="B1962" s="242" t="s">
        <v>372</v>
      </c>
      <c r="C1962" s="170">
        <v>1141</v>
      </c>
      <c r="D1962" s="610" t="s">
        <v>385</v>
      </c>
      <c r="E1962" s="610"/>
      <c r="F1962" s="610"/>
      <c r="G1962" s="610"/>
      <c r="H1962" s="610"/>
      <c r="I1962" s="610"/>
      <c r="J1962" s="610"/>
      <c r="K1962" s="610"/>
      <c r="L1962" s="610"/>
    </row>
    <row r="1963" spans="1:12" ht="13.2" customHeight="1" x14ac:dyDescent="0.25">
      <c r="B1963" s="242" t="s">
        <v>373</v>
      </c>
      <c r="C1963" s="170">
        <v>12002</v>
      </c>
      <c r="D1963" s="592" t="s">
        <v>800</v>
      </c>
      <c r="E1963" s="592" t="s">
        <v>801</v>
      </c>
      <c r="F1963" s="595" t="s">
        <v>802</v>
      </c>
      <c r="G1963" s="595" t="s">
        <v>803</v>
      </c>
      <c r="H1963" s="595" t="s">
        <v>804</v>
      </c>
      <c r="I1963" s="592" t="s">
        <v>805</v>
      </c>
      <c r="J1963" s="592" t="s">
        <v>390</v>
      </c>
      <c r="K1963" s="592" t="s">
        <v>390</v>
      </c>
      <c r="L1963" s="302"/>
    </row>
    <row r="1964" spans="1:12" ht="79.2" x14ac:dyDescent="0.25">
      <c r="B1964" s="242" t="s">
        <v>374</v>
      </c>
      <c r="C1964" s="107" t="s">
        <v>1069</v>
      </c>
      <c r="D1964" s="593"/>
      <c r="E1964" s="593"/>
      <c r="F1964" s="596"/>
      <c r="G1964" s="596"/>
      <c r="H1964" s="596"/>
      <c r="I1964" s="593"/>
      <c r="J1964" s="593"/>
      <c r="K1964" s="593"/>
      <c r="L1964" s="303"/>
    </row>
    <row r="1965" spans="1:12" ht="66" x14ac:dyDescent="0.25">
      <c r="B1965" s="242" t="s">
        <v>376</v>
      </c>
      <c r="C1965" s="107" t="s">
        <v>1050</v>
      </c>
      <c r="D1965" s="593"/>
      <c r="E1965" s="593"/>
      <c r="F1965" s="596"/>
      <c r="G1965" s="596"/>
      <c r="H1965" s="596"/>
      <c r="I1965" s="593"/>
      <c r="J1965" s="593"/>
      <c r="K1965" s="593"/>
      <c r="L1965" s="303"/>
    </row>
    <row r="1966" spans="1:12" x14ac:dyDescent="0.25">
      <c r="B1966" s="242" t="s">
        <v>378</v>
      </c>
      <c r="C1966" s="170" t="s">
        <v>568</v>
      </c>
      <c r="D1966" s="593"/>
      <c r="E1966" s="593"/>
      <c r="F1966" s="596"/>
      <c r="G1966" s="596"/>
      <c r="H1966" s="596"/>
      <c r="I1966" s="593"/>
      <c r="J1966" s="593"/>
      <c r="K1966" s="593"/>
      <c r="L1966" s="303"/>
    </row>
    <row r="1967" spans="1:12" ht="66" x14ac:dyDescent="0.25">
      <c r="B1967" s="242" t="s">
        <v>414</v>
      </c>
      <c r="C1967" s="170" t="s">
        <v>1051</v>
      </c>
      <c r="D1967" s="593"/>
      <c r="E1967" s="593"/>
      <c r="F1967" s="596"/>
      <c r="G1967" s="596"/>
      <c r="H1967" s="596"/>
      <c r="I1967" s="593"/>
      <c r="J1967" s="593"/>
      <c r="K1967" s="593"/>
      <c r="L1967" s="303"/>
    </row>
    <row r="1968" spans="1:12" x14ac:dyDescent="0.25">
      <c r="B1968" s="270" t="s">
        <v>382</v>
      </c>
      <c r="C1968" s="271"/>
      <c r="D1968" s="594"/>
      <c r="E1968" s="594"/>
      <c r="F1968" s="597"/>
      <c r="G1968" s="597"/>
      <c r="H1968" s="597"/>
      <c r="I1968" s="594"/>
      <c r="J1968" s="594"/>
      <c r="K1968" s="594"/>
      <c r="L1968" s="304"/>
    </row>
    <row r="1969" spans="1:12" x14ac:dyDescent="0.25">
      <c r="B1969" s="585" t="s">
        <v>629</v>
      </c>
      <c r="C1969" s="586"/>
      <c r="D1969" s="81">
        <v>120</v>
      </c>
      <c r="E1969" s="81">
        <v>389</v>
      </c>
      <c r="F1969" s="81">
        <v>300</v>
      </c>
      <c r="G1969" s="81">
        <v>400</v>
      </c>
      <c r="H1969" s="191">
        <v>500</v>
      </c>
      <c r="I1969" s="192">
        <v>500</v>
      </c>
      <c r="J1969" s="191">
        <v>600</v>
      </c>
      <c r="K1969" s="191">
        <v>700</v>
      </c>
      <c r="L1969" s="191"/>
    </row>
    <row r="1970" spans="1:12" x14ac:dyDescent="0.25">
      <c r="B1970" s="606" t="s">
        <v>384</v>
      </c>
      <c r="C1970" s="607"/>
      <c r="D1970" s="82">
        <v>33061.1</v>
      </c>
      <c r="E1970" s="82">
        <v>79365.7</v>
      </c>
      <c r="F1970" s="85">
        <v>25503.125</v>
      </c>
      <c r="G1970" s="85">
        <v>51006.25</v>
      </c>
      <c r="H1970" s="58">
        <v>76509.375</v>
      </c>
      <c r="I1970" s="56">
        <v>102012.5</v>
      </c>
      <c r="J1970" s="58">
        <v>122415</v>
      </c>
      <c r="K1970" s="58">
        <v>142817.44</v>
      </c>
      <c r="L1970" s="191"/>
    </row>
    <row r="1971" spans="1:12" s="253" customFormat="1" ht="14.4" x14ac:dyDescent="0.3">
      <c r="A1971" s="367"/>
    </row>
    <row r="1972" spans="1:12" x14ac:dyDescent="0.25">
      <c r="B1972" s="242" t="s">
        <v>369</v>
      </c>
      <c r="C1972" s="322" t="s">
        <v>416</v>
      </c>
      <c r="D1972" s="117"/>
      <c r="E1972" s="117"/>
      <c r="F1972" s="117"/>
      <c r="G1972" s="117"/>
    </row>
    <row r="1973" spans="1:12" ht="26.4" x14ac:dyDescent="0.25">
      <c r="B1973" s="242" t="s">
        <v>370</v>
      </c>
      <c r="C1973" s="103">
        <v>104016</v>
      </c>
      <c r="D1973" s="117"/>
      <c r="E1973" s="117"/>
      <c r="F1973" s="117"/>
      <c r="G1973" s="117"/>
    </row>
    <row r="1974" spans="1:12" x14ac:dyDescent="0.25">
      <c r="B1974" s="242" t="s">
        <v>371</v>
      </c>
      <c r="C1974" s="15" t="s">
        <v>164</v>
      </c>
      <c r="D1974" s="117"/>
      <c r="E1974" s="117"/>
      <c r="F1974" s="117"/>
      <c r="G1974" s="117"/>
    </row>
    <row r="1975" spans="1:12" x14ac:dyDescent="0.25">
      <c r="B1975" s="242" t="s">
        <v>372</v>
      </c>
      <c r="C1975" s="170">
        <v>1141</v>
      </c>
      <c r="D1975" s="610" t="s">
        <v>385</v>
      </c>
      <c r="E1975" s="610"/>
      <c r="F1975" s="610"/>
      <c r="G1975" s="610"/>
      <c r="H1975" s="610"/>
      <c r="I1975" s="610"/>
      <c r="J1975" s="610"/>
      <c r="K1975" s="610"/>
      <c r="L1975" s="610"/>
    </row>
    <row r="1976" spans="1:12" ht="13.2" customHeight="1" x14ac:dyDescent="0.25">
      <c r="B1976" s="242" t="s">
        <v>373</v>
      </c>
      <c r="C1976" s="170">
        <v>12003</v>
      </c>
      <c r="D1976" s="592" t="s">
        <v>800</v>
      </c>
      <c r="E1976" s="592" t="s">
        <v>801</v>
      </c>
      <c r="F1976" s="595" t="s">
        <v>802</v>
      </c>
      <c r="G1976" s="595" t="s">
        <v>803</v>
      </c>
      <c r="H1976" s="595" t="s">
        <v>804</v>
      </c>
      <c r="I1976" s="592" t="s">
        <v>805</v>
      </c>
      <c r="J1976" s="592" t="s">
        <v>390</v>
      </c>
      <c r="K1976" s="592" t="s">
        <v>390</v>
      </c>
      <c r="L1976" s="302"/>
    </row>
    <row r="1977" spans="1:12" ht="52.8" x14ac:dyDescent="0.25">
      <c r="B1977" s="242" t="s">
        <v>374</v>
      </c>
      <c r="C1977" s="170" t="s">
        <v>1052</v>
      </c>
      <c r="D1977" s="593"/>
      <c r="E1977" s="593"/>
      <c r="F1977" s="596"/>
      <c r="G1977" s="596"/>
      <c r="H1977" s="596"/>
      <c r="I1977" s="593"/>
      <c r="J1977" s="593"/>
      <c r="K1977" s="593"/>
      <c r="L1977" s="303"/>
    </row>
    <row r="1978" spans="1:12" ht="52.8" x14ac:dyDescent="0.25">
      <c r="B1978" s="242" t="s">
        <v>376</v>
      </c>
      <c r="C1978" s="170" t="s">
        <v>1052</v>
      </c>
      <c r="D1978" s="593"/>
      <c r="E1978" s="593"/>
      <c r="F1978" s="596"/>
      <c r="G1978" s="596"/>
      <c r="H1978" s="596"/>
      <c r="I1978" s="593"/>
      <c r="J1978" s="593"/>
      <c r="K1978" s="593"/>
      <c r="L1978" s="303"/>
    </row>
    <row r="1979" spans="1:12" x14ac:dyDescent="0.25">
      <c r="B1979" s="242" t="s">
        <v>378</v>
      </c>
      <c r="C1979" s="170" t="s">
        <v>568</v>
      </c>
      <c r="D1979" s="593"/>
      <c r="E1979" s="593"/>
      <c r="F1979" s="596"/>
      <c r="G1979" s="596"/>
      <c r="H1979" s="596"/>
      <c r="I1979" s="593"/>
      <c r="J1979" s="593"/>
      <c r="K1979" s="593"/>
      <c r="L1979" s="303"/>
    </row>
    <row r="1980" spans="1:12" ht="39.6" x14ac:dyDescent="0.25">
      <c r="B1980" s="242" t="s">
        <v>414</v>
      </c>
      <c r="C1980" s="170" t="s">
        <v>1053</v>
      </c>
      <c r="D1980" s="593"/>
      <c r="E1980" s="593"/>
      <c r="F1980" s="596"/>
      <c r="G1980" s="596"/>
      <c r="H1980" s="596"/>
      <c r="I1980" s="593"/>
      <c r="J1980" s="593"/>
      <c r="K1980" s="593"/>
      <c r="L1980" s="303"/>
    </row>
    <row r="1981" spans="1:12" x14ac:dyDescent="0.25">
      <c r="B1981" s="601" t="s">
        <v>382</v>
      </c>
      <c r="C1981" s="603"/>
      <c r="D1981" s="594"/>
      <c r="E1981" s="594"/>
      <c r="F1981" s="597"/>
      <c r="G1981" s="597"/>
      <c r="H1981" s="597"/>
      <c r="I1981" s="594"/>
      <c r="J1981" s="594"/>
      <c r="K1981" s="594"/>
      <c r="L1981" s="304"/>
    </row>
    <row r="1982" spans="1:12" ht="27.6" customHeight="1" x14ac:dyDescent="0.25">
      <c r="B1982" s="585" t="s">
        <v>630</v>
      </c>
      <c r="C1982" s="586"/>
      <c r="D1982" s="81">
        <v>4</v>
      </c>
      <c r="E1982" s="81">
        <v>10</v>
      </c>
      <c r="F1982" s="81">
        <v>20</v>
      </c>
      <c r="G1982" s="81">
        <v>30</v>
      </c>
      <c r="H1982" s="191">
        <v>45</v>
      </c>
      <c r="I1982" s="192">
        <v>50</v>
      </c>
      <c r="J1982" s="191">
        <v>45</v>
      </c>
      <c r="K1982" s="191">
        <v>40</v>
      </c>
      <c r="L1982" s="191"/>
    </row>
    <row r="1983" spans="1:12" x14ac:dyDescent="0.25">
      <c r="B1983" s="606" t="s">
        <v>384</v>
      </c>
      <c r="C1983" s="607"/>
      <c r="D1983" s="41">
        <v>450</v>
      </c>
      <c r="E1983" s="91">
        <v>200</v>
      </c>
      <c r="F1983" s="98">
        <v>7500</v>
      </c>
      <c r="G1983" s="98">
        <v>15000</v>
      </c>
      <c r="H1983" s="58">
        <v>22500</v>
      </c>
      <c r="I1983" s="308">
        <v>30000</v>
      </c>
      <c r="J1983" s="58">
        <v>27000</v>
      </c>
      <c r="K1983" s="58">
        <v>24000</v>
      </c>
      <c r="L1983" s="191"/>
    </row>
    <row r="1984" spans="1:12" s="253" customFormat="1" ht="14.4" x14ac:dyDescent="0.3">
      <c r="A1984" s="367"/>
    </row>
    <row r="1985" spans="1:12" x14ac:dyDescent="0.25">
      <c r="B1985" s="242" t="s">
        <v>369</v>
      </c>
      <c r="C1985" s="322" t="s">
        <v>416</v>
      </c>
      <c r="D1985" s="117"/>
      <c r="E1985" s="117"/>
      <c r="F1985" s="117"/>
      <c r="G1985" s="117"/>
    </row>
    <row r="1986" spans="1:12" ht="26.4" x14ac:dyDescent="0.25">
      <c r="B1986" s="242" t="s">
        <v>370</v>
      </c>
      <c r="C1986" s="103">
        <v>104016</v>
      </c>
      <c r="D1986" s="117"/>
      <c r="E1986" s="117"/>
      <c r="F1986" s="117"/>
      <c r="G1986" s="117"/>
    </row>
    <row r="1987" spans="1:12" x14ac:dyDescent="0.25">
      <c r="B1987" s="242" t="s">
        <v>371</v>
      </c>
      <c r="C1987" s="298" t="s">
        <v>164</v>
      </c>
      <c r="D1987" s="117"/>
      <c r="E1987" s="117"/>
      <c r="F1987" s="117"/>
      <c r="G1987" s="117"/>
    </row>
    <row r="1988" spans="1:12" x14ac:dyDescent="0.25">
      <c r="B1988" s="242" t="s">
        <v>372</v>
      </c>
      <c r="C1988" s="170">
        <v>1141</v>
      </c>
      <c r="D1988" s="610" t="s">
        <v>385</v>
      </c>
      <c r="E1988" s="610"/>
      <c r="F1988" s="610"/>
      <c r="G1988" s="610"/>
      <c r="H1988" s="610"/>
      <c r="I1988" s="610"/>
      <c r="J1988" s="610"/>
      <c r="K1988" s="610"/>
      <c r="L1988" s="610"/>
    </row>
    <row r="1989" spans="1:12" ht="13.2" customHeight="1" x14ac:dyDescent="0.25">
      <c r="B1989" s="242" t="s">
        <v>373</v>
      </c>
      <c r="C1989" s="170">
        <v>12004</v>
      </c>
      <c r="D1989" s="592" t="s">
        <v>800</v>
      </c>
      <c r="E1989" s="592" t="s">
        <v>801</v>
      </c>
      <c r="F1989" s="595" t="s">
        <v>802</v>
      </c>
      <c r="G1989" s="595" t="s">
        <v>803</v>
      </c>
      <c r="H1989" s="595" t="s">
        <v>804</v>
      </c>
      <c r="I1989" s="592" t="s">
        <v>805</v>
      </c>
      <c r="J1989" s="592" t="s">
        <v>390</v>
      </c>
      <c r="K1989" s="592" t="s">
        <v>390</v>
      </c>
      <c r="L1989" s="302"/>
    </row>
    <row r="1990" spans="1:12" ht="26.4" x14ac:dyDescent="0.25">
      <c r="B1990" s="242" t="s">
        <v>374</v>
      </c>
      <c r="C1990" s="170" t="s">
        <v>1054</v>
      </c>
      <c r="D1990" s="593"/>
      <c r="E1990" s="593"/>
      <c r="F1990" s="596"/>
      <c r="G1990" s="596"/>
      <c r="H1990" s="596"/>
      <c r="I1990" s="593"/>
      <c r="J1990" s="593"/>
      <c r="K1990" s="593"/>
      <c r="L1990" s="303"/>
    </row>
    <row r="1991" spans="1:12" ht="66" x14ac:dyDescent="0.25">
      <c r="B1991" s="242" t="s">
        <v>376</v>
      </c>
      <c r="C1991" s="170" t="s">
        <v>1055</v>
      </c>
      <c r="D1991" s="593"/>
      <c r="E1991" s="593"/>
      <c r="F1991" s="596"/>
      <c r="G1991" s="596"/>
      <c r="H1991" s="596"/>
      <c r="I1991" s="593"/>
      <c r="J1991" s="593"/>
      <c r="K1991" s="593"/>
      <c r="L1991" s="303"/>
    </row>
    <row r="1992" spans="1:12" x14ac:dyDescent="0.25">
      <c r="B1992" s="242" t="s">
        <v>378</v>
      </c>
      <c r="C1992" s="170" t="s">
        <v>568</v>
      </c>
      <c r="D1992" s="593"/>
      <c r="E1992" s="593"/>
      <c r="F1992" s="596"/>
      <c r="G1992" s="596"/>
      <c r="H1992" s="596"/>
      <c r="I1992" s="593"/>
      <c r="J1992" s="593"/>
      <c r="K1992" s="593"/>
      <c r="L1992" s="303"/>
    </row>
    <row r="1993" spans="1:12" ht="66" x14ac:dyDescent="0.25">
      <c r="B1993" s="242" t="s">
        <v>414</v>
      </c>
      <c r="C1993" s="170" t="s">
        <v>1051</v>
      </c>
      <c r="D1993" s="593"/>
      <c r="E1993" s="593"/>
      <c r="F1993" s="596"/>
      <c r="G1993" s="596"/>
      <c r="H1993" s="596"/>
      <c r="I1993" s="593"/>
      <c r="J1993" s="593"/>
      <c r="K1993" s="593"/>
      <c r="L1993" s="303"/>
    </row>
    <row r="1994" spans="1:12" x14ac:dyDescent="0.25">
      <c r="B1994" s="601" t="s">
        <v>382</v>
      </c>
      <c r="C1994" s="603"/>
      <c r="D1994" s="594"/>
      <c r="E1994" s="594"/>
      <c r="F1994" s="597"/>
      <c r="G1994" s="597"/>
      <c r="H1994" s="597"/>
      <c r="I1994" s="594"/>
      <c r="J1994" s="594"/>
      <c r="K1994" s="594"/>
      <c r="L1994" s="304"/>
    </row>
    <row r="1995" spans="1:12" ht="13.2" customHeight="1" x14ac:dyDescent="0.25">
      <c r="B1995" s="585" t="s">
        <v>1056</v>
      </c>
      <c r="C1995" s="586"/>
      <c r="D1995" s="81">
        <v>54</v>
      </c>
      <c r="E1995" s="81">
        <v>90</v>
      </c>
      <c r="F1995" s="81">
        <v>100</v>
      </c>
      <c r="G1995" s="81">
        <v>120</v>
      </c>
      <c r="H1995" s="191">
        <v>140</v>
      </c>
      <c r="I1995" s="192">
        <v>135</v>
      </c>
      <c r="J1995" s="191">
        <v>185</v>
      </c>
      <c r="K1995" s="191">
        <v>235</v>
      </c>
      <c r="L1995" s="191"/>
    </row>
    <row r="1996" spans="1:12" ht="13.2" customHeight="1" x14ac:dyDescent="0.25">
      <c r="B1996" s="585" t="s">
        <v>1057</v>
      </c>
      <c r="C1996" s="586"/>
      <c r="D1996" s="81">
        <v>0</v>
      </c>
      <c r="E1996" s="81">
        <v>95</v>
      </c>
      <c r="F1996" s="81">
        <v>100</v>
      </c>
      <c r="G1996" s="81">
        <v>120</v>
      </c>
      <c r="H1996" s="191">
        <v>140</v>
      </c>
      <c r="I1996" s="192">
        <v>150</v>
      </c>
      <c r="J1996" s="191">
        <v>200</v>
      </c>
      <c r="K1996" s="191">
        <v>250</v>
      </c>
      <c r="L1996" s="191"/>
    </row>
    <row r="1997" spans="1:12" ht="19.2" customHeight="1" x14ac:dyDescent="0.25">
      <c r="B1997" s="585" t="s">
        <v>1058</v>
      </c>
      <c r="C1997" s="586"/>
      <c r="D1997" s="81">
        <v>2</v>
      </c>
      <c r="E1997" s="81">
        <v>5</v>
      </c>
      <c r="F1997" s="81">
        <v>1</v>
      </c>
      <c r="G1997" s="81">
        <v>2</v>
      </c>
      <c r="H1997" s="191">
        <v>4</v>
      </c>
      <c r="I1997" s="192">
        <v>5</v>
      </c>
      <c r="J1997" s="191">
        <v>5</v>
      </c>
      <c r="K1997" s="191">
        <v>10</v>
      </c>
      <c r="L1997" s="191"/>
    </row>
    <row r="1998" spans="1:12" x14ac:dyDescent="0.25">
      <c r="B1998" s="606" t="s">
        <v>384</v>
      </c>
      <c r="C1998" s="607"/>
      <c r="D1998" s="89">
        <v>67254.09</v>
      </c>
      <c r="E1998" s="89">
        <v>168893.3</v>
      </c>
      <c r="F1998" s="97">
        <v>75697.100000000006</v>
      </c>
      <c r="G1998" s="97">
        <v>151394.20000000001</v>
      </c>
      <c r="H1998" s="97">
        <v>227091.3</v>
      </c>
      <c r="I1998" s="89">
        <v>302788.40000000002</v>
      </c>
      <c r="J1998" s="89">
        <v>394359.2</v>
      </c>
      <c r="K1998" s="89">
        <v>485930</v>
      </c>
      <c r="L1998" s="192"/>
    </row>
    <row r="1999" spans="1:12" s="253" customFormat="1" ht="14.4" x14ac:dyDescent="0.3">
      <c r="A1999" s="367"/>
    </row>
    <row r="2000" spans="1:12" x14ac:dyDescent="0.25">
      <c r="B2000" s="242" t="s">
        <v>369</v>
      </c>
      <c r="C2000" s="322" t="s">
        <v>416</v>
      </c>
      <c r="D2000" s="117"/>
      <c r="E2000" s="117"/>
      <c r="F2000" s="117"/>
      <c r="G2000" s="117"/>
    </row>
    <row r="2001" spans="2:12" ht="26.4" x14ac:dyDescent="0.25">
      <c r="B2001" s="242" t="s">
        <v>370</v>
      </c>
      <c r="C2001" s="103">
        <v>104016</v>
      </c>
      <c r="D2001" s="117"/>
      <c r="E2001" s="117"/>
      <c r="F2001" s="117"/>
      <c r="G2001" s="117"/>
    </row>
    <row r="2002" spans="2:12" x14ac:dyDescent="0.25">
      <c r="B2002" s="242" t="s">
        <v>371</v>
      </c>
      <c r="C2002" s="298" t="s">
        <v>164</v>
      </c>
      <c r="D2002" s="117"/>
      <c r="E2002" s="117"/>
      <c r="F2002" s="117"/>
      <c r="G2002" s="117"/>
    </row>
    <row r="2003" spans="2:12" x14ac:dyDescent="0.25">
      <c r="B2003" s="242" t="s">
        <v>372</v>
      </c>
      <c r="C2003" s="170">
        <v>1141</v>
      </c>
      <c r="D2003" s="610" t="s">
        <v>385</v>
      </c>
      <c r="E2003" s="610"/>
      <c r="F2003" s="610"/>
      <c r="G2003" s="610"/>
      <c r="H2003" s="610"/>
      <c r="I2003" s="610"/>
      <c r="J2003" s="610"/>
      <c r="K2003" s="610"/>
      <c r="L2003" s="610"/>
    </row>
    <row r="2004" spans="2:12" ht="13.2" customHeight="1" x14ac:dyDescent="0.25">
      <c r="B2004" s="242" t="s">
        <v>373</v>
      </c>
      <c r="C2004" s="170">
        <v>12005</v>
      </c>
      <c r="D2004" s="592" t="s">
        <v>800</v>
      </c>
      <c r="E2004" s="592" t="s">
        <v>801</v>
      </c>
      <c r="F2004" s="595" t="s">
        <v>802</v>
      </c>
      <c r="G2004" s="595" t="s">
        <v>803</v>
      </c>
      <c r="H2004" s="595" t="s">
        <v>804</v>
      </c>
      <c r="I2004" s="592" t="s">
        <v>805</v>
      </c>
      <c r="J2004" s="592" t="s">
        <v>390</v>
      </c>
      <c r="K2004" s="592" t="s">
        <v>390</v>
      </c>
      <c r="L2004" s="302"/>
    </row>
    <row r="2005" spans="2:12" ht="52.8" x14ac:dyDescent="0.25">
      <c r="B2005" s="242" t="s">
        <v>374</v>
      </c>
      <c r="C2005" s="170" t="s">
        <v>217</v>
      </c>
      <c r="D2005" s="593"/>
      <c r="E2005" s="593"/>
      <c r="F2005" s="596"/>
      <c r="G2005" s="596"/>
      <c r="H2005" s="596"/>
      <c r="I2005" s="593"/>
      <c r="J2005" s="593"/>
      <c r="K2005" s="593"/>
      <c r="L2005" s="303"/>
    </row>
    <row r="2006" spans="2:12" ht="52.8" x14ac:dyDescent="0.25">
      <c r="B2006" s="242" t="s">
        <v>376</v>
      </c>
      <c r="C2006" s="170" t="s">
        <v>217</v>
      </c>
      <c r="D2006" s="593"/>
      <c r="E2006" s="593"/>
      <c r="F2006" s="596"/>
      <c r="G2006" s="596"/>
      <c r="H2006" s="596"/>
      <c r="I2006" s="593"/>
      <c r="J2006" s="593"/>
      <c r="K2006" s="593"/>
      <c r="L2006" s="303"/>
    </row>
    <row r="2007" spans="2:12" x14ac:dyDescent="0.25">
      <c r="B2007" s="242" t="s">
        <v>378</v>
      </c>
      <c r="C2007" s="170" t="s">
        <v>568</v>
      </c>
      <c r="D2007" s="593"/>
      <c r="E2007" s="593"/>
      <c r="F2007" s="596"/>
      <c r="G2007" s="596"/>
      <c r="H2007" s="596"/>
      <c r="I2007" s="593"/>
      <c r="J2007" s="593"/>
      <c r="K2007" s="593"/>
      <c r="L2007" s="303"/>
    </row>
    <row r="2008" spans="2:12" ht="66" x14ac:dyDescent="0.25">
      <c r="B2008" s="242" t="s">
        <v>414</v>
      </c>
      <c r="C2008" s="170" t="s">
        <v>712</v>
      </c>
      <c r="D2008" s="593"/>
      <c r="E2008" s="593"/>
      <c r="F2008" s="596"/>
      <c r="G2008" s="596"/>
      <c r="H2008" s="596"/>
      <c r="I2008" s="593"/>
      <c r="J2008" s="593"/>
      <c r="K2008" s="593"/>
      <c r="L2008" s="303"/>
    </row>
    <row r="2009" spans="2:12" x14ac:dyDescent="0.25">
      <c r="B2009" s="601" t="s">
        <v>382</v>
      </c>
      <c r="C2009" s="603"/>
      <c r="D2009" s="594"/>
      <c r="E2009" s="594"/>
      <c r="F2009" s="597"/>
      <c r="G2009" s="597"/>
      <c r="H2009" s="597"/>
      <c r="I2009" s="594"/>
      <c r="J2009" s="594"/>
      <c r="K2009" s="594"/>
      <c r="L2009" s="304"/>
    </row>
    <row r="2010" spans="2:12" ht="13.2" customHeight="1" x14ac:dyDescent="0.25">
      <c r="B2010" s="585" t="s">
        <v>1059</v>
      </c>
      <c r="C2010" s="586"/>
      <c r="D2010" s="81">
        <v>6</v>
      </c>
      <c r="E2010" s="81">
        <v>7</v>
      </c>
      <c r="F2010" s="81">
        <v>2</v>
      </c>
      <c r="G2010" s="81">
        <v>4</v>
      </c>
      <c r="H2010" s="320">
        <v>5</v>
      </c>
      <c r="I2010" s="325">
        <v>7</v>
      </c>
      <c r="J2010" s="320">
        <v>7</v>
      </c>
      <c r="K2010" s="320">
        <v>7</v>
      </c>
      <c r="L2010" s="191"/>
    </row>
    <row r="2011" spans="2:12" x14ac:dyDescent="0.25">
      <c r="B2011" s="585" t="s">
        <v>1025</v>
      </c>
      <c r="C2011" s="586"/>
      <c r="D2011" s="81"/>
      <c r="E2011" s="81"/>
      <c r="F2011" s="81">
        <v>0</v>
      </c>
      <c r="G2011" s="81">
        <v>0</v>
      </c>
      <c r="H2011" s="320">
        <v>0</v>
      </c>
      <c r="I2011" s="325">
        <v>0</v>
      </c>
      <c r="J2011" s="320">
        <v>0</v>
      </c>
      <c r="K2011" s="320">
        <v>0</v>
      </c>
      <c r="L2011" s="191"/>
    </row>
    <row r="2012" spans="2:12" x14ac:dyDescent="0.25">
      <c r="B2012" s="585" t="s">
        <v>860</v>
      </c>
      <c r="C2012" s="586"/>
      <c r="D2012" s="81"/>
      <c r="E2012" s="81"/>
      <c r="F2012" s="81">
        <v>0</v>
      </c>
      <c r="G2012" s="81">
        <v>0</v>
      </c>
      <c r="H2012" s="320">
        <v>0</v>
      </c>
      <c r="I2012" s="325">
        <v>0</v>
      </c>
      <c r="J2012" s="320">
        <v>0</v>
      </c>
      <c r="K2012" s="320">
        <v>0</v>
      </c>
      <c r="L2012" s="191"/>
    </row>
    <row r="2013" spans="2:12" x14ac:dyDescent="0.25">
      <c r="B2013" s="585" t="s">
        <v>1060</v>
      </c>
      <c r="C2013" s="586"/>
      <c r="D2013" s="81"/>
      <c r="E2013" s="81"/>
      <c r="F2013" s="81">
        <v>100</v>
      </c>
      <c r="G2013" s="81">
        <v>100</v>
      </c>
      <c r="H2013" s="320">
        <v>100</v>
      </c>
      <c r="I2013" s="325">
        <v>100</v>
      </c>
      <c r="J2013" s="320">
        <v>100</v>
      </c>
      <c r="K2013" s="320">
        <v>100</v>
      </c>
      <c r="L2013" s="191"/>
    </row>
    <row r="2014" spans="2:12" x14ac:dyDescent="0.25">
      <c r="B2014" s="585" t="s">
        <v>1025</v>
      </c>
      <c r="C2014" s="586"/>
      <c r="D2014" s="81"/>
      <c r="E2014" s="81"/>
      <c r="F2014" s="81">
        <v>100</v>
      </c>
      <c r="G2014" s="81">
        <v>100</v>
      </c>
      <c r="H2014" s="320">
        <v>100</v>
      </c>
      <c r="I2014" s="325">
        <v>100</v>
      </c>
      <c r="J2014" s="320">
        <v>100</v>
      </c>
      <c r="K2014" s="320">
        <v>100</v>
      </c>
      <c r="L2014" s="191"/>
    </row>
    <row r="2015" spans="2:12" x14ac:dyDescent="0.25">
      <c r="B2015" s="585" t="s">
        <v>860</v>
      </c>
      <c r="C2015" s="586"/>
      <c r="D2015" s="81"/>
      <c r="E2015" s="81"/>
      <c r="F2015" s="81">
        <v>100</v>
      </c>
      <c r="G2015" s="81">
        <v>100</v>
      </c>
      <c r="H2015" s="320">
        <v>100</v>
      </c>
      <c r="I2015" s="325">
        <v>100</v>
      </c>
      <c r="J2015" s="320">
        <v>100</v>
      </c>
      <c r="K2015" s="320">
        <v>100</v>
      </c>
      <c r="L2015" s="191"/>
    </row>
    <row r="2016" spans="2:12" x14ac:dyDescent="0.25">
      <c r="B2016" s="585" t="s">
        <v>1061</v>
      </c>
      <c r="C2016" s="586"/>
      <c r="D2016" s="81"/>
      <c r="E2016" s="81"/>
      <c r="F2016" s="81">
        <v>100</v>
      </c>
      <c r="G2016" s="81">
        <v>100</v>
      </c>
      <c r="H2016" s="320">
        <v>100</v>
      </c>
      <c r="I2016" s="325">
        <v>100</v>
      </c>
      <c r="J2016" s="320">
        <v>100</v>
      </c>
      <c r="K2016" s="320">
        <v>100</v>
      </c>
      <c r="L2016" s="191"/>
    </row>
    <row r="2017" spans="2:14" x14ac:dyDescent="0.25">
      <c r="B2017" s="585" t="s">
        <v>1062</v>
      </c>
      <c r="C2017" s="586"/>
      <c r="D2017" s="81"/>
      <c r="E2017" s="81"/>
      <c r="F2017" s="81">
        <v>0</v>
      </c>
      <c r="G2017" s="81">
        <v>0</v>
      </c>
      <c r="H2017" s="320">
        <v>0</v>
      </c>
      <c r="I2017" s="325">
        <v>0</v>
      </c>
      <c r="J2017" s="320">
        <v>0</v>
      </c>
      <c r="K2017" s="320">
        <v>0</v>
      </c>
      <c r="L2017" s="191"/>
    </row>
    <row r="2018" spans="2:14" x14ac:dyDescent="0.25">
      <c r="B2018" s="585" t="s">
        <v>1025</v>
      </c>
      <c r="C2018" s="586"/>
      <c r="D2018" s="81"/>
      <c r="E2018" s="81"/>
      <c r="F2018" s="81" t="s">
        <v>1064</v>
      </c>
      <c r="G2018" s="81" t="s">
        <v>1064</v>
      </c>
      <c r="H2018" s="320" t="s">
        <v>1064</v>
      </c>
      <c r="I2018" s="325" t="s">
        <v>1064</v>
      </c>
      <c r="J2018" s="320" t="s">
        <v>1064</v>
      </c>
      <c r="K2018" s="320" t="s">
        <v>1064</v>
      </c>
      <c r="L2018" s="191"/>
    </row>
    <row r="2019" spans="2:14" x14ac:dyDescent="0.25">
      <c r="B2019" s="585" t="s">
        <v>860</v>
      </c>
      <c r="C2019" s="586"/>
      <c r="D2019" s="81"/>
      <c r="E2019" s="81"/>
      <c r="F2019" s="81" t="s">
        <v>1064</v>
      </c>
      <c r="G2019" s="81" t="s">
        <v>1064</v>
      </c>
      <c r="H2019" s="320" t="s">
        <v>1064</v>
      </c>
      <c r="I2019" s="325" t="s">
        <v>1064</v>
      </c>
      <c r="J2019" s="320" t="s">
        <v>1064</v>
      </c>
      <c r="K2019" s="320" t="s">
        <v>1064</v>
      </c>
      <c r="L2019" s="191"/>
    </row>
    <row r="2020" spans="2:14" ht="13.2" customHeight="1" x14ac:dyDescent="0.25">
      <c r="B2020" s="585" t="s">
        <v>1063</v>
      </c>
      <c r="C2020" s="586"/>
      <c r="D2020" s="81">
        <v>1</v>
      </c>
      <c r="E2020" s="81">
        <v>1</v>
      </c>
      <c r="F2020" s="81">
        <v>1</v>
      </c>
      <c r="G2020" s="81">
        <v>1</v>
      </c>
      <c r="H2020" s="99">
        <v>1</v>
      </c>
      <c r="I2020" s="112">
        <v>1</v>
      </c>
      <c r="J2020" s="90">
        <v>1</v>
      </c>
      <c r="K2020" s="90">
        <v>1</v>
      </c>
      <c r="L2020" s="99"/>
      <c r="M2020" s="99"/>
      <c r="N2020" s="99"/>
    </row>
    <row r="2021" spans="2:14" x14ac:dyDescent="0.25">
      <c r="B2021" s="606" t="s">
        <v>384</v>
      </c>
      <c r="C2021" s="607"/>
      <c r="D2021" s="98">
        <v>1250</v>
      </c>
      <c r="E2021" s="99">
        <v>1750</v>
      </c>
      <c r="F2021" s="93">
        <v>500</v>
      </c>
      <c r="G2021" s="99">
        <v>1000</v>
      </c>
      <c r="H2021" s="99">
        <v>1500</v>
      </c>
      <c r="I2021" s="113">
        <v>1750</v>
      </c>
      <c r="J2021" s="99">
        <v>1750</v>
      </c>
      <c r="K2021" s="99">
        <v>1750</v>
      </c>
      <c r="L2021" s="99"/>
      <c r="M2021" s="99"/>
      <c r="N2021" s="99"/>
    </row>
    <row r="2022" spans="2:14" x14ac:dyDescent="0.25">
      <c r="B2022" s="166"/>
      <c r="C2022" s="327"/>
      <c r="D2022" s="127"/>
      <c r="E2022" s="128"/>
      <c r="F2022" s="129"/>
      <c r="G2022" s="128"/>
      <c r="H2022" s="128"/>
      <c r="I2022" s="130"/>
      <c r="J2022" s="128"/>
      <c r="K2022" s="128"/>
      <c r="L2022" s="128"/>
      <c r="M2022" s="128"/>
      <c r="N2022" s="128"/>
    </row>
    <row r="2023" spans="2:14" x14ac:dyDescent="0.25">
      <c r="B2023" s="242" t="s">
        <v>369</v>
      </c>
      <c r="C2023" s="322" t="s">
        <v>416</v>
      </c>
      <c r="D2023" s="117"/>
      <c r="E2023" s="117"/>
      <c r="F2023" s="117"/>
      <c r="G2023" s="117"/>
    </row>
    <row r="2024" spans="2:14" ht="26.4" x14ac:dyDescent="0.25">
      <c r="B2024" s="242" t="s">
        <v>370</v>
      </c>
      <c r="C2024" s="103">
        <v>104016</v>
      </c>
      <c r="D2024" s="117"/>
      <c r="E2024" s="117"/>
      <c r="F2024" s="117"/>
      <c r="G2024" s="117"/>
    </row>
    <row r="2025" spans="2:14" x14ac:dyDescent="0.25">
      <c r="B2025" s="242" t="s">
        <v>371</v>
      </c>
      <c r="C2025" s="298" t="s">
        <v>164</v>
      </c>
      <c r="D2025" s="117"/>
      <c r="E2025" s="117"/>
      <c r="F2025" s="117"/>
      <c r="G2025" s="117"/>
    </row>
    <row r="2026" spans="2:14" x14ac:dyDescent="0.25">
      <c r="B2026" s="242" t="s">
        <v>372</v>
      </c>
      <c r="C2026" s="170">
        <v>1141</v>
      </c>
      <c r="D2026" s="610" t="s">
        <v>385</v>
      </c>
      <c r="E2026" s="610"/>
      <c r="F2026" s="610"/>
      <c r="G2026" s="610"/>
      <c r="H2026" s="610"/>
      <c r="I2026" s="610"/>
      <c r="J2026" s="610"/>
      <c r="K2026" s="610"/>
      <c r="L2026" s="610"/>
    </row>
    <row r="2027" spans="2:14" ht="13.2" customHeight="1" x14ac:dyDescent="0.25">
      <c r="B2027" s="242" t="s">
        <v>373</v>
      </c>
      <c r="C2027" s="170">
        <v>12006</v>
      </c>
      <c r="D2027" s="592" t="s">
        <v>800</v>
      </c>
      <c r="E2027" s="592" t="s">
        <v>801</v>
      </c>
      <c r="F2027" s="595" t="s">
        <v>802</v>
      </c>
      <c r="G2027" s="595" t="s">
        <v>803</v>
      </c>
      <c r="H2027" s="595" t="s">
        <v>804</v>
      </c>
      <c r="I2027" s="592" t="s">
        <v>805</v>
      </c>
      <c r="J2027" s="592" t="s">
        <v>390</v>
      </c>
      <c r="K2027" s="592" t="s">
        <v>390</v>
      </c>
      <c r="L2027" s="302"/>
    </row>
    <row r="2028" spans="2:14" ht="26.4" x14ac:dyDescent="0.25">
      <c r="B2028" s="242" t="s">
        <v>374</v>
      </c>
      <c r="C2028" s="107" t="s">
        <v>1065</v>
      </c>
      <c r="D2028" s="593"/>
      <c r="E2028" s="593"/>
      <c r="F2028" s="596"/>
      <c r="G2028" s="596"/>
      <c r="H2028" s="596"/>
      <c r="I2028" s="593"/>
      <c r="J2028" s="593"/>
      <c r="K2028" s="593"/>
      <c r="L2028" s="303"/>
    </row>
    <row r="2029" spans="2:14" ht="72.599999999999994" customHeight="1" x14ac:dyDescent="0.25">
      <c r="B2029" s="242" t="s">
        <v>376</v>
      </c>
      <c r="C2029" s="107" t="s">
        <v>1066</v>
      </c>
      <c r="D2029" s="593"/>
      <c r="E2029" s="593"/>
      <c r="F2029" s="596"/>
      <c r="G2029" s="596"/>
      <c r="H2029" s="596"/>
      <c r="I2029" s="593"/>
      <c r="J2029" s="593"/>
      <c r="K2029" s="593"/>
      <c r="L2029" s="303"/>
    </row>
    <row r="2030" spans="2:14" x14ac:dyDescent="0.25">
      <c r="B2030" s="242" t="s">
        <v>378</v>
      </c>
      <c r="C2030" s="170" t="s">
        <v>568</v>
      </c>
      <c r="D2030" s="593"/>
      <c r="E2030" s="593"/>
      <c r="F2030" s="596"/>
      <c r="G2030" s="596"/>
      <c r="H2030" s="596"/>
      <c r="I2030" s="593"/>
      <c r="J2030" s="593"/>
      <c r="K2030" s="593"/>
      <c r="L2030" s="303"/>
    </row>
    <row r="2031" spans="2:14" ht="39.6" x14ac:dyDescent="0.25">
      <c r="B2031" s="242" t="s">
        <v>414</v>
      </c>
      <c r="C2031" s="170" t="s">
        <v>1067</v>
      </c>
      <c r="D2031" s="593"/>
      <c r="E2031" s="593"/>
      <c r="F2031" s="596"/>
      <c r="G2031" s="596"/>
      <c r="H2031" s="596"/>
      <c r="I2031" s="593"/>
      <c r="J2031" s="593"/>
      <c r="K2031" s="593"/>
      <c r="L2031" s="303"/>
    </row>
    <row r="2032" spans="2:14" x14ac:dyDescent="0.25">
      <c r="B2032" s="601" t="s">
        <v>382</v>
      </c>
      <c r="C2032" s="603"/>
      <c r="D2032" s="594"/>
      <c r="E2032" s="594"/>
      <c r="F2032" s="597"/>
      <c r="G2032" s="597"/>
      <c r="H2032" s="597"/>
      <c r="I2032" s="594"/>
      <c r="J2032" s="594"/>
      <c r="K2032" s="594"/>
      <c r="L2032" s="304"/>
    </row>
    <row r="2033" spans="1:14" ht="13.2" customHeight="1" x14ac:dyDescent="0.25">
      <c r="B2033" s="585" t="s">
        <v>1059</v>
      </c>
      <c r="C2033" s="586"/>
      <c r="D2033" s="81"/>
      <c r="E2033" s="81">
        <v>100</v>
      </c>
      <c r="F2033" s="81">
        <v>25</v>
      </c>
      <c r="G2033" s="81">
        <v>50</v>
      </c>
      <c r="H2033" s="191">
        <v>75</v>
      </c>
      <c r="I2033" s="192">
        <v>100</v>
      </c>
      <c r="J2033" s="191">
        <v>100</v>
      </c>
      <c r="K2033" s="191">
        <v>100</v>
      </c>
      <c r="L2033" s="191"/>
    </row>
    <row r="2034" spans="1:14" ht="13.2" customHeight="1" x14ac:dyDescent="0.25">
      <c r="B2034" s="585" t="s">
        <v>1025</v>
      </c>
      <c r="C2034" s="586"/>
      <c r="D2034" s="81"/>
      <c r="E2034" s="81"/>
      <c r="F2034" s="81"/>
      <c r="G2034" s="81"/>
      <c r="H2034" s="191"/>
      <c r="I2034" s="192"/>
      <c r="J2034" s="191"/>
      <c r="K2034" s="191"/>
      <c r="L2034" s="191"/>
    </row>
    <row r="2035" spans="1:14" ht="13.2" customHeight="1" x14ac:dyDescent="0.25">
      <c r="B2035" s="585" t="s">
        <v>860</v>
      </c>
      <c r="C2035" s="586"/>
      <c r="D2035" s="81"/>
      <c r="E2035" s="81"/>
      <c r="F2035" s="81"/>
      <c r="G2035" s="81"/>
      <c r="H2035" s="191"/>
      <c r="I2035" s="192"/>
      <c r="J2035" s="191"/>
      <c r="K2035" s="191"/>
      <c r="L2035" s="191"/>
    </row>
    <row r="2036" spans="1:14" ht="13.2" customHeight="1" x14ac:dyDescent="0.25">
      <c r="B2036" s="585" t="s">
        <v>1060</v>
      </c>
      <c r="C2036" s="586"/>
      <c r="D2036" s="81"/>
      <c r="E2036" s="81"/>
      <c r="F2036" s="81"/>
      <c r="G2036" s="81"/>
      <c r="H2036" s="191"/>
      <c r="I2036" s="192"/>
      <c r="J2036" s="191"/>
      <c r="K2036" s="191"/>
      <c r="L2036" s="191"/>
    </row>
    <row r="2037" spans="1:14" ht="13.2" customHeight="1" x14ac:dyDescent="0.25">
      <c r="B2037" s="585" t="s">
        <v>1025</v>
      </c>
      <c r="C2037" s="586"/>
      <c r="D2037" s="81"/>
      <c r="E2037" s="81">
        <v>100</v>
      </c>
      <c r="F2037" s="81">
        <v>100</v>
      </c>
      <c r="G2037" s="81">
        <v>100</v>
      </c>
      <c r="H2037" s="191">
        <v>100</v>
      </c>
      <c r="I2037" s="192">
        <v>100</v>
      </c>
      <c r="J2037" s="191">
        <v>100</v>
      </c>
      <c r="K2037" s="191">
        <v>100</v>
      </c>
      <c r="L2037" s="191"/>
    </row>
    <row r="2038" spans="1:14" ht="13.2" customHeight="1" x14ac:dyDescent="0.25">
      <c r="B2038" s="585" t="s">
        <v>860</v>
      </c>
      <c r="C2038" s="586"/>
      <c r="D2038" s="81"/>
      <c r="E2038" s="81">
        <v>100</v>
      </c>
      <c r="F2038" s="81">
        <v>100</v>
      </c>
      <c r="G2038" s="81">
        <v>100</v>
      </c>
      <c r="H2038" s="191">
        <v>100</v>
      </c>
      <c r="I2038" s="192">
        <v>100</v>
      </c>
      <c r="J2038" s="191">
        <v>100</v>
      </c>
      <c r="K2038" s="191">
        <v>100</v>
      </c>
      <c r="L2038" s="191"/>
    </row>
    <row r="2039" spans="1:14" ht="13.2" customHeight="1" x14ac:dyDescent="0.25">
      <c r="B2039" s="585" t="s">
        <v>1061</v>
      </c>
      <c r="C2039" s="586"/>
      <c r="D2039" s="81"/>
      <c r="E2039" s="81">
        <v>100</v>
      </c>
      <c r="F2039" s="81">
        <v>100</v>
      </c>
      <c r="G2039" s="81">
        <v>100</v>
      </c>
      <c r="H2039" s="191">
        <v>100</v>
      </c>
      <c r="I2039" s="192">
        <v>100</v>
      </c>
      <c r="J2039" s="191">
        <v>100</v>
      </c>
      <c r="K2039" s="191">
        <v>100</v>
      </c>
      <c r="L2039" s="191"/>
    </row>
    <row r="2040" spans="1:14" ht="13.2" customHeight="1" x14ac:dyDescent="0.25">
      <c r="B2040" s="585" t="s">
        <v>1062</v>
      </c>
      <c r="C2040" s="586"/>
      <c r="D2040" s="81"/>
      <c r="E2040" s="81"/>
      <c r="F2040" s="81"/>
      <c r="G2040" s="81"/>
      <c r="H2040" s="191"/>
      <c r="I2040" s="192"/>
      <c r="J2040" s="191"/>
      <c r="K2040" s="191"/>
      <c r="L2040" s="191"/>
    </row>
    <row r="2041" spans="1:14" ht="13.2" customHeight="1" x14ac:dyDescent="0.25">
      <c r="B2041" s="585" t="s">
        <v>1025</v>
      </c>
      <c r="C2041" s="586"/>
      <c r="D2041" s="81"/>
      <c r="E2041" s="81">
        <v>87.5</v>
      </c>
      <c r="F2041" s="81" t="s">
        <v>1064</v>
      </c>
      <c r="G2041" s="81" t="s">
        <v>1064</v>
      </c>
      <c r="H2041" s="191" t="s">
        <v>1064</v>
      </c>
      <c r="I2041" s="192" t="s">
        <v>1064</v>
      </c>
      <c r="J2041" s="191" t="s">
        <v>1064</v>
      </c>
      <c r="K2041" s="191" t="s">
        <v>1064</v>
      </c>
      <c r="L2041" s="191"/>
    </row>
    <row r="2042" spans="1:14" ht="13.2" customHeight="1" x14ac:dyDescent="0.25">
      <c r="B2042" s="585" t="s">
        <v>860</v>
      </c>
      <c r="C2042" s="586"/>
      <c r="D2042" s="81"/>
      <c r="E2042" s="81">
        <v>87.5</v>
      </c>
      <c r="F2042" s="81" t="s">
        <v>1064</v>
      </c>
      <c r="G2042" s="81" t="s">
        <v>1064</v>
      </c>
      <c r="H2042" s="191" t="s">
        <v>1064</v>
      </c>
      <c r="I2042" s="192" t="s">
        <v>1064</v>
      </c>
      <c r="J2042" s="191" t="s">
        <v>1064</v>
      </c>
      <c r="K2042" s="191" t="s">
        <v>1064</v>
      </c>
      <c r="L2042" s="191"/>
    </row>
    <row r="2043" spans="1:14" x14ac:dyDescent="0.25">
      <c r="B2043" s="585" t="s">
        <v>1063</v>
      </c>
      <c r="C2043" s="586"/>
      <c r="D2043" s="81"/>
      <c r="E2043" s="81">
        <v>1</v>
      </c>
      <c r="F2043" s="81">
        <v>1</v>
      </c>
      <c r="G2043" s="81">
        <v>1</v>
      </c>
      <c r="H2043" s="99">
        <v>1</v>
      </c>
      <c r="I2043" s="112">
        <v>1</v>
      </c>
      <c r="J2043" s="90">
        <v>1</v>
      </c>
      <c r="K2043" s="90">
        <v>1</v>
      </c>
      <c r="L2043" s="427"/>
      <c r="M2043" s="128"/>
      <c r="N2043" s="128"/>
    </row>
    <row r="2044" spans="1:14" x14ac:dyDescent="0.25">
      <c r="B2044" s="606" t="s">
        <v>384</v>
      </c>
      <c r="C2044" s="607"/>
      <c r="D2044" s="98">
        <v>0</v>
      </c>
      <c r="E2044" s="99">
        <v>10000</v>
      </c>
      <c r="F2044" s="93">
        <v>2500</v>
      </c>
      <c r="G2044" s="99">
        <v>5000</v>
      </c>
      <c r="H2044" s="99">
        <v>7500</v>
      </c>
      <c r="I2044" s="113">
        <v>10000</v>
      </c>
      <c r="J2044" s="99">
        <v>10000</v>
      </c>
      <c r="K2044" s="99">
        <v>10000</v>
      </c>
      <c r="L2044" s="427"/>
      <c r="M2044" s="128"/>
      <c r="N2044" s="128"/>
    </row>
    <row r="2045" spans="1:14" s="253" customFormat="1" ht="14.4" x14ac:dyDescent="0.3">
      <c r="A2045" s="367"/>
    </row>
    <row r="2046" spans="1:14" x14ac:dyDescent="0.25">
      <c r="B2046" s="242" t="s">
        <v>369</v>
      </c>
      <c r="C2046" s="322" t="s">
        <v>416</v>
      </c>
      <c r="D2046" s="117"/>
      <c r="E2046" s="117"/>
      <c r="F2046" s="117"/>
      <c r="G2046" s="117"/>
    </row>
    <row r="2047" spans="1:14" ht="26.4" x14ac:dyDescent="0.25">
      <c r="B2047" s="242" t="s">
        <v>370</v>
      </c>
      <c r="C2047" s="103">
        <v>104016</v>
      </c>
      <c r="D2047" s="117"/>
      <c r="E2047" s="117"/>
      <c r="F2047" s="117"/>
      <c r="G2047" s="117"/>
    </row>
    <row r="2048" spans="1:14" x14ac:dyDescent="0.25">
      <c r="B2048" s="242" t="s">
        <v>371</v>
      </c>
      <c r="C2048" s="298" t="s">
        <v>164</v>
      </c>
      <c r="D2048" s="117"/>
      <c r="E2048" s="117"/>
      <c r="F2048" s="117"/>
      <c r="G2048" s="117"/>
    </row>
    <row r="2049" spans="1:14" x14ac:dyDescent="0.25">
      <c r="B2049" s="242" t="s">
        <v>372</v>
      </c>
      <c r="C2049" s="170">
        <v>1141</v>
      </c>
      <c r="D2049" s="610" t="s">
        <v>385</v>
      </c>
      <c r="E2049" s="610"/>
      <c r="F2049" s="610"/>
      <c r="G2049" s="610"/>
      <c r="H2049" s="610"/>
      <c r="I2049" s="610"/>
      <c r="J2049" s="610"/>
      <c r="K2049" s="610"/>
      <c r="L2049" s="610"/>
    </row>
    <row r="2050" spans="1:14" ht="13.2" customHeight="1" x14ac:dyDescent="0.25">
      <c r="B2050" s="242" t="s">
        <v>373</v>
      </c>
      <c r="C2050" s="170">
        <v>12007</v>
      </c>
      <c r="D2050" s="592" t="s">
        <v>800</v>
      </c>
      <c r="E2050" s="592" t="s">
        <v>801</v>
      </c>
      <c r="F2050" s="595" t="s">
        <v>802</v>
      </c>
      <c r="G2050" s="595" t="s">
        <v>803</v>
      </c>
      <c r="H2050" s="595" t="s">
        <v>804</v>
      </c>
      <c r="I2050" s="592" t="s">
        <v>805</v>
      </c>
      <c r="J2050" s="592" t="s">
        <v>390</v>
      </c>
      <c r="K2050" s="592" t="s">
        <v>390</v>
      </c>
      <c r="L2050" s="302"/>
    </row>
    <row r="2051" spans="1:14" ht="92.4" x14ac:dyDescent="0.25">
      <c r="B2051" s="242" t="s">
        <v>374</v>
      </c>
      <c r="C2051" s="107" t="s">
        <v>1192</v>
      </c>
      <c r="D2051" s="593"/>
      <c r="E2051" s="593"/>
      <c r="F2051" s="596"/>
      <c r="G2051" s="596"/>
      <c r="H2051" s="596"/>
      <c r="I2051" s="593"/>
      <c r="J2051" s="593"/>
      <c r="K2051" s="593"/>
      <c r="L2051" s="303"/>
    </row>
    <row r="2052" spans="1:14" ht="79.2" x14ac:dyDescent="0.25">
      <c r="B2052" s="242" t="s">
        <v>376</v>
      </c>
      <c r="C2052" s="503" t="s">
        <v>1193</v>
      </c>
      <c r="D2052" s="593"/>
      <c r="E2052" s="593"/>
      <c r="F2052" s="596"/>
      <c r="G2052" s="596"/>
      <c r="H2052" s="596"/>
      <c r="I2052" s="593"/>
      <c r="J2052" s="593"/>
      <c r="K2052" s="593"/>
      <c r="L2052" s="303"/>
    </row>
    <row r="2053" spans="1:14" x14ac:dyDescent="0.25">
      <c r="B2053" s="242" t="s">
        <v>378</v>
      </c>
      <c r="C2053" s="170" t="s">
        <v>568</v>
      </c>
      <c r="D2053" s="593"/>
      <c r="E2053" s="593"/>
      <c r="F2053" s="596"/>
      <c r="G2053" s="596"/>
      <c r="H2053" s="596"/>
      <c r="I2053" s="593"/>
      <c r="J2053" s="593"/>
      <c r="K2053" s="593"/>
      <c r="L2053" s="303"/>
    </row>
    <row r="2054" spans="1:14" x14ac:dyDescent="0.25">
      <c r="B2054" s="242" t="s">
        <v>414</v>
      </c>
      <c r="C2054" s="170"/>
      <c r="D2054" s="593"/>
      <c r="E2054" s="593"/>
      <c r="F2054" s="596"/>
      <c r="G2054" s="596"/>
      <c r="H2054" s="596"/>
      <c r="I2054" s="593"/>
      <c r="J2054" s="593"/>
      <c r="K2054" s="593"/>
      <c r="L2054" s="303"/>
    </row>
    <row r="2055" spans="1:14" x14ac:dyDescent="0.25">
      <c r="B2055" s="601" t="s">
        <v>382</v>
      </c>
      <c r="C2055" s="603"/>
      <c r="D2055" s="594"/>
      <c r="E2055" s="594"/>
      <c r="F2055" s="597"/>
      <c r="G2055" s="597"/>
      <c r="H2055" s="597"/>
      <c r="I2055" s="594"/>
      <c r="J2055" s="594"/>
      <c r="K2055" s="594"/>
      <c r="L2055" s="304"/>
    </row>
    <row r="2056" spans="1:14" ht="13.2" customHeight="1" x14ac:dyDescent="0.25">
      <c r="B2056" s="616" t="s">
        <v>613</v>
      </c>
      <c r="C2056" s="617"/>
      <c r="D2056" s="81"/>
      <c r="E2056" s="81">
        <v>4</v>
      </c>
      <c r="F2056" s="81"/>
      <c r="G2056" s="81"/>
      <c r="H2056" s="191"/>
      <c r="I2056" s="192">
        <v>4</v>
      </c>
      <c r="J2056" s="191">
        <v>4</v>
      </c>
      <c r="K2056" s="191">
        <v>4</v>
      </c>
      <c r="L2056" s="191"/>
    </row>
    <row r="2057" spans="1:14" ht="27.6" customHeight="1" x14ac:dyDescent="0.25">
      <c r="B2057" s="585" t="s">
        <v>1194</v>
      </c>
      <c r="C2057" s="586"/>
      <c r="D2057" s="81"/>
      <c r="E2057" s="81"/>
      <c r="F2057" s="81">
        <v>70</v>
      </c>
      <c r="G2057" s="81">
        <v>70</v>
      </c>
      <c r="H2057" s="191">
        <v>70</v>
      </c>
      <c r="I2057" s="192">
        <v>70</v>
      </c>
      <c r="J2057" s="191">
        <v>120</v>
      </c>
      <c r="K2057" s="191">
        <v>170</v>
      </c>
      <c r="L2057" s="521"/>
    </row>
    <row r="2058" spans="1:14" ht="13.2" customHeight="1" x14ac:dyDescent="0.25">
      <c r="B2058" s="587" t="s">
        <v>1195</v>
      </c>
      <c r="C2058" s="588"/>
      <c r="D2058" s="81"/>
      <c r="E2058" s="81">
        <v>30</v>
      </c>
      <c r="F2058" s="81">
        <v>50</v>
      </c>
      <c r="G2058" s="81">
        <v>50</v>
      </c>
      <c r="H2058" s="191">
        <v>50</v>
      </c>
      <c r="I2058" s="192">
        <v>50</v>
      </c>
      <c r="J2058" s="191">
        <v>50</v>
      </c>
      <c r="K2058" s="191">
        <v>50</v>
      </c>
      <c r="L2058" s="521"/>
    </row>
    <row r="2059" spans="1:14" x14ac:dyDescent="0.25">
      <c r="B2059" s="606" t="s">
        <v>384</v>
      </c>
      <c r="C2059" s="607"/>
      <c r="D2059" s="519">
        <v>0</v>
      </c>
      <c r="E2059" s="113">
        <v>1440</v>
      </c>
      <c r="F2059" s="520">
        <v>11100</v>
      </c>
      <c r="G2059" s="113">
        <v>22200</v>
      </c>
      <c r="H2059" s="113">
        <v>33300</v>
      </c>
      <c r="I2059" s="113">
        <v>44400</v>
      </c>
      <c r="J2059" s="113">
        <v>74400</v>
      </c>
      <c r="K2059" s="113">
        <v>104400</v>
      </c>
      <c r="L2059" s="427"/>
      <c r="M2059" s="128"/>
      <c r="N2059" s="128"/>
    </row>
    <row r="2060" spans="1:14" x14ac:dyDescent="0.25">
      <c r="B2060" s="166"/>
      <c r="C2060" s="330"/>
      <c r="D2060" s="131"/>
      <c r="E2060" s="132"/>
      <c r="F2060" s="133"/>
      <c r="G2060" s="124"/>
      <c r="H2060" s="134"/>
      <c r="I2060" s="135"/>
      <c r="J2060" s="134"/>
      <c r="K2060" s="134"/>
      <c r="L2060" s="134"/>
      <c r="M2060" s="128"/>
      <c r="N2060" s="128"/>
    </row>
    <row r="2061" spans="1:14" x14ac:dyDescent="0.25">
      <c r="B2061" s="102" t="s">
        <v>459</v>
      </c>
      <c r="C2061" s="104" t="s">
        <v>425</v>
      </c>
      <c r="D2061" s="105"/>
      <c r="E2061" s="105"/>
      <c r="F2061" s="105"/>
      <c r="G2061" s="106"/>
      <c r="H2061" s="191"/>
      <c r="I2061" s="192"/>
      <c r="J2061" s="191"/>
      <c r="K2061" s="191"/>
      <c r="L2061" s="191"/>
    </row>
    <row r="2062" spans="1:14" s="204" customFormat="1" ht="26.4" x14ac:dyDescent="0.25">
      <c r="B2062" s="107">
        <v>1153</v>
      </c>
      <c r="C2062" s="366" t="s">
        <v>631</v>
      </c>
      <c r="D2062" s="502"/>
      <c r="E2062" s="502"/>
      <c r="F2062" s="502"/>
      <c r="G2062" s="499"/>
      <c r="H2062" s="192"/>
      <c r="I2062" s="192"/>
      <c r="J2062" s="192"/>
      <c r="K2062" s="192"/>
      <c r="L2062" s="192"/>
    </row>
    <row r="2063" spans="1:14" s="253" customFormat="1" ht="14.4" x14ac:dyDescent="0.3">
      <c r="A2063" s="367"/>
    </row>
    <row r="2064" spans="1:14" x14ac:dyDescent="0.25">
      <c r="B2064" s="104" t="s">
        <v>427</v>
      </c>
      <c r="C2064" s="105"/>
      <c r="D2064" s="105"/>
      <c r="E2064" s="105"/>
      <c r="F2064" s="105"/>
      <c r="G2064" s="106"/>
      <c r="H2064" s="191"/>
      <c r="I2064" s="192"/>
      <c r="J2064" s="191"/>
      <c r="K2064" s="191"/>
      <c r="L2064" s="191"/>
    </row>
    <row r="2065" spans="1:12" s="253" customFormat="1" ht="14.4" x14ac:dyDescent="0.3">
      <c r="A2065" s="367"/>
    </row>
    <row r="2066" spans="1:12" x14ac:dyDescent="0.25">
      <c r="B2066" s="304" t="s">
        <v>632</v>
      </c>
      <c r="C2066" s="322" t="s">
        <v>416</v>
      </c>
      <c r="D2066" s="117"/>
      <c r="E2066" s="117"/>
      <c r="F2066" s="117"/>
      <c r="G2066" s="117"/>
    </row>
    <row r="2067" spans="1:12" ht="26.4" x14ac:dyDescent="0.25">
      <c r="B2067" s="242" t="s">
        <v>370</v>
      </c>
      <c r="C2067" s="103">
        <v>104016</v>
      </c>
      <c r="D2067" s="117"/>
      <c r="E2067" s="117"/>
      <c r="F2067" s="117"/>
      <c r="G2067" s="117"/>
      <c r="H2067" s="117"/>
      <c r="I2067" s="117"/>
      <c r="J2067" s="117"/>
      <c r="K2067" s="117"/>
    </row>
    <row r="2068" spans="1:12" x14ac:dyDescent="0.25">
      <c r="B2068" s="242" t="s">
        <v>371</v>
      </c>
      <c r="C2068" s="298" t="s">
        <v>164</v>
      </c>
      <c r="D2068" s="117"/>
      <c r="E2068" s="117"/>
      <c r="F2068" s="117"/>
      <c r="G2068" s="117"/>
      <c r="H2068" s="117"/>
      <c r="I2068" s="25"/>
      <c r="J2068" s="117"/>
      <c r="K2068" s="117"/>
      <c r="L2068" s="117"/>
    </row>
    <row r="2069" spans="1:12" x14ac:dyDescent="0.25">
      <c r="B2069" s="304" t="s">
        <v>372</v>
      </c>
      <c r="C2069" s="170">
        <v>1153</v>
      </c>
      <c r="D2069" s="613" t="s">
        <v>385</v>
      </c>
      <c r="E2069" s="614"/>
      <c r="F2069" s="614"/>
      <c r="G2069" s="614"/>
      <c r="H2069" s="614"/>
      <c r="I2069" s="614"/>
      <c r="J2069" s="614"/>
      <c r="K2069" s="614"/>
      <c r="L2069" s="615"/>
    </row>
    <row r="2070" spans="1:12" ht="13.2" customHeight="1" x14ac:dyDescent="0.25">
      <c r="B2070" s="304" t="s">
        <v>373</v>
      </c>
      <c r="C2070" s="170">
        <v>11001</v>
      </c>
      <c r="D2070" s="592" t="s">
        <v>800</v>
      </c>
      <c r="E2070" s="592" t="s">
        <v>801</v>
      </c>
      <c r="F2070" s="595" t="s">
        <v>802</v>
      </c>
      <c r="G2070" s="595" t="s">
        <v>803</v>
      </c>
      <c r="H2070" s="595" t="s">
        <v>804</v>
      </c>
      <c r="I2070" s="592" t="s">
        <v>805</v>
      </c>
      <c r="J2070" s="592" t="s">
        <v>390</v>
      </c>
      <c r="K2070" s="592" t="s">
        <v>390</v>
      </c>
      <c r="L2070" s="302"/>
    </row>
    <row r="2071" spans="1:12" ht="39.6" x14ac:dyDescent="0.25">
      <c r="B2071" s="304" t="s">
        <v>374</v>
      </c>
      <c r="C2071" s="170" t="s">
        <v>633</v>
      </c>
      <c r="D2071" s="593"/>
      <c r="E2071" s="593"/>
      <c r="F2071" s="596"/>
      <c r="G2071" s="596"/>
      <c r="H2071" s="596"/>
      <c r="I2071" s="593"/>
      <c r="J2071" s="593"/>
      <c r="K2071" s="593"/>
      <c r="L2071" s="303"/>
    </row>
    <row r="2072" spans="1:12" ht="66" x14ac:dyDescent="0.25">
      <c r="B2072" s="304" t="s">
        <v>376</v>
      </c>
      <c r="C2072" s="170" t="s">
        <v>634</v>
      </c>
      <c r="D2072" s="593"/>
      <c r="E2072" s="593"/>
      <c r="F2072" s="596"/>
      <c r="G2072" s="596"/>
      <c r="H2072" s="596"/>
      <c r="I2072" s="593"/>
      <c r="J2072" s="593"/>
      <c r="K2072" s="593"/>
      <c r="L2072" s="303"/>
    </row>
    <row r="2073" spans="1:12" x14ac:dyDescent="0.25">
      <c r="B2073" s="304" t="s">
        <v>378</v>
      </c>
      <c r="C2073" s="170" t="s">
        <v>379</v>
      </c>
      <c r="D2073" s="593"/>
      <c r="E2073" s="593"/>
      <c r="F2073" s="596"/>
      <c r="G2073" s="596"/>
      <c r="H2073" s="596"/>
      <c r="I2073" s="593"/>
      <c r="J2073" s="593"/>
      <c r="K2073" s="593"/>
      <c r="L2073" s="303"/>
    </row>
    <row r="2074" spans="1:12" x14ac:dyDescent="0.25">
      <c r="B2074" s="304" t="s">
        <v>404</v>
      </c>
      <c r="C2074" s="170" t="s">
        <v>437</v>
      </c>
      <c r="D2074" s="593"/>
      <c r="E2074" s="593"/>
      <c r="F2074" s="596"/>
      <c r="G2074" s="596"/>
      <c r="H2074" s="596"/>
      <c r="I2074" s="593"/>
      <c r="J2074" s="593"/>
      <c r="K2074" s="593"/>
      <c r="L2074" s="303"/>
    </row>
    <row r="2075" spans="1:12" x14ac:dyDescent="0.25">
      <c r="B2075" s="601" t="s">
        <v>382</v>
      </c>
      <c r="C2075" s="603"/>
      <c r="D2075" s="594"/>
      <c r="E2075" s="594"/>
      <c r="F2075" s="597"/>
      <c r="G2075" s="597"/>
      <c r="H2075" s="597"/>
      <c r="I2075" s="594"/>
      <c r="J2075" s="594"/>
      <c r="K2075" s="594"/>
      <c r="L2075" s="304"/>
    </row>
    <row r="2076" spans="1:12" x14ac:dyDescent="0.25">
      <c r="B2076" s="585" t="s">
        <v>635</v>
      </c>
      <c r="C2076" s="586"/>
      <c r="D2076" s="81" t="s">
        <v>941</v>
      </c>
      <c r="E2076" s="81" t="s">
        <v>941</v>
      </c>
      <c r="F2076" s="81"/>
      <c r="G2076" s="81"/>
      <c r="H2076" s="191"/>
      <c r="I2076" s="325" t="s">
        <v>941</v>
      </c>
      <c r="J2076" s="81" t="s">
        <v>941</v>
      </c>
      <c r="K2076" s="81" t="s">
        <v>941</v>
      </c>
      <c r="L2076" s="191"/>
    </row>
    <row r="2077" spans="1:12" x14ac:dyDescent="0.25">
      <c r="B2077" s="585" t="s">
        <v>636</v>
      </c>
      <c r="C2077" s="586"/>
      <c r="D2077" s="81" t="s">
        <v>942</v>
      </c>
      <c r="E2077" s="81" t="s">
        <v>942</v>
      </c>
      <c r="F2077" s="81"/>
      <c r="G2077" s="81"/>
      <c r="H2077" s="191"/>
      <c r="I2077" s="325" t="s">
        <v>942</v>
      </c>
      <c r="J2077" s="81" t="s">
        <v>942</v>
      </c>
      <c r="K2077" s="81" t="s">
        <v>942</v>
      </c>
      <c r="L2077" s="191"/>
    </row>
    <row r="2078" spans="1:12" x14ac:dyDescent="0.25">
      <c r="B2078" s="585" t="s">
        <v>637</v>
      </c>
      <c r="C2078" s="586"/>
      <c r="D2078" s="81" t="s">
        <v>943</v>
      </c>
      <c r="E2078" s="81" t="s">
        <v>943</v>
      </c>
      <c r="F2078" s="81"/>
      <c r="G2078" s="81"/>
      <c r="H2078" s="191"/>
      <c r="I2078" s="325" t="s">
        <v>943</v>
      </c>
      <c r="J2078" s="81" t="s">
        <v>943</v>
      </c>
      <c r="K2078" s="81" t="s">
        <v>943</v>
      </c>
      <c r="L2078" s="191"/>
    </row>
    <row r="2079" spans="1:12" x14ac:dyDescent="0.25">
      <c r="B2079" s="585" t="s">
        <v>638</v>
      </c>
      <c r="C2079" s="586"/>
      <c r="D2079" s="81" t="s">
        <v>944</v>
      </c>
      <c r="E2079" s="81" t="s">
        <v>944</v>
      </c>
      <c r="F2079" s="81"/>
      <c r="G2079" s="81"/>
      <c r="H2079" s="191"/>
      <c r="I2079" s="325" t="s">
        <v>944</v>
      </c>
      <c r="J2079" s="81" t="s">
        <v>944</v>
      </c>
      <c r="K2079" s="81" t="s">
        <v>944</v>
      </c>
      <c r="L2079" s="191"/>
    </row>
    <row r="2080" spans="1:12" ht="38.4" customHeight="1" x14ac:dyDescent="0.25">
      <c r="B2080" s="585" t="s">
        <v>639</v>
      </c>
      <c r="C2080" s="586"/>
      <c r="D2080" s="81" t="s">
        <v>941</v>
      </c>
      <c r="E2080" s="81" t="s">
        <v>941</v>
      </c>
      <c r="F2080" s="81"/>
      <c r="G2080" s="81"/>
      <c r="H2080" s="191"/>
      <c r="I2080" s="325" t="s">
        <v>941</v>
      </c>
      <c r="J2080" s="81" t="s">
        <v>941</v>
      </c>
      <c r="K2080" s="81" t="s">
        <v>941</v>
      </c>
      <c r="L2080" s="191"/>
    </row>
    <row r="2081" spans="2:12" x14ac:dyDescent="0.25">
      <c r="B2081" s="606" t="s">
        <v>384</v>
      </c>
      <c r="C2081" s="607"/>
      <c r="D2081" s="82">
        <v>92505.3</v>
      </c>
      <c r="E2081" s="82">
        <v>104285.9</v>
      </c>
      <c r="F2081" s="85"/>
      <c r="G2081" s="85"/>
      <c r="H2081" s="85"/>
      <c r="I2081" s="85">
        <v>104285.9</v>
      </c>
      <c r="J2081" s="85">
        <v>104285.9</v>
      </c>
      <c r="K2081" s="85">
        <v>104285.9</v>
      </c>
      <c r="L2081" s="191"/>
    </row>
    <row r="2082" spans="2:12" x14ac:dyDescent="0.25">
      <c r="B2082" s="170"/>
      <c r="C2082" s="170"/>
      <c r="D2082" s="170"/>
      <c r="E2082" s="170"/>
      <c r="F2082" s="170"/>
      <c r="G2082" s="170"/>
      <c r="H2082" s="191"/>
      <c r="I2082" s="192"/>
      <c r="J2082" s="191"/>
      <c r="K2082" s="191"/>
      <c r="L2082" s="191"/>
    </row>
    <row r="2083" spans="2:12" x14ac:dyDescent="0.25">
      <c r="B2083" s="304" t="s">
        <v>369</v>
      </c>
      <c r="C2083" s="322" t="s">
        <v>416</v>
      </c>
      <c r="D2083" s="117"/>
      <c r="E2083" s="117"/>
      <c r="F2083" s="117"/>
      <c r="G2083" s="117"/>
    </row>
    <row r="2084" spans="2:12" ht="26.4" x14ac:dyDescent="0.25">
      <c r="B2084" s="242" t="s">
        <v>370</v>
      </c>
      <c r="C2084" s="103">
        <v>104016</v>
      </c>
      <c r="D2084" s="117"/>
      <c r="E2084" s="117"/>
      <c r="F2084" s="117"/>
      <c r="G2084" s="117"/>
    </row>
    <row r="2085" spans="2:12" x14ac:dyDescent="0.25">
      <c r="B2085" s="242" t="s">
        <v>371</v>
      </c>
      <c r="C2085" s="298" t="s">
        <v>164</v>
      </c>
      <c r="D2085" s="117"/>
      <c r="E2085" s="117"/>
      <c r="F2085" s="117"/>
      <c r="G2085" s="117"/>
    </row>
    <row r="2086" spans="2:12" x14ac:dyDescent="0.25">
      <c r="B2086" s="242" t="s">
        <v>372</v>
      </c>
      <c r="C2086" s="170">
        <v>1153</v>
      </c>
      <c r="D2086" s="610" t="s">
        <v>385</v>
      </c>
      <c r="E2086" s="610"/>
      <c r="F2086" s="610"/>
      <c r="G2086" s="610"/>
      <c r="H2086" s="610"/>
      <c r="I2086" s="610"/>
      <c r="J2086" s="610"/>
      <c r="K2086" s="610"/>
      <c r="L2086" s="610"/>
    </row>
    <row r="2087" spans="2:12" ht="13.2" customHeight="1" x14ac:dyDescent="0.25">
      <c r="B2087" s="242" t="s">
        <v>373</v>
      </c>
      <c r="C2087" s="170">
        <v>11002</v>
      </c>
      <c r="D2087" s="592" t="s">
        <v>800</v>
      </c>
      <c r="E2087" s="592" t="s">
        <v>801</v>
      </c>
      <c r="F2087" s="595" t="s">
        <v>802</v>
      </c>
      <c r="G2087" s="595" t="s">
        <v>803</v>
      </c>
      <c r="H2087" s="595" t="s">
        <v>804</v>
      </c>
      <c r="I2087" s="592" t="s">
        <v>805</v>
      </c>
      <c r="J2087" s="592" t="s">
        <v>390</v>
      </c>
      <c r="K2087" s="592" t="s">
        <v>390</v>
      </c>
      <c r="L2087" s="302"/>
    </row>
    <row r="2088" spans="2:12" ht="39.6" x14ac:dyDescent="0.25">
      <c r="B2088" s="242" t="s">
        <v>374</v>
      </c>
      <c r="C2088" s="170" t="s">
        <v>640</v>
      </c>
      <c r="D2088" s="593"/>
      <c r="E2088" s="593"/>
      <c r="F2088" s="596"/>
      <c r="G2088" s="596"/>
      <c r="H2088" s="596"/>
      <c r="I2088" s="593"/>
      <c r="J2088" s="593"/>
      <c r="K2088" s="593"/>
      <c r="L2088" s="303"/>
    </row>
    <row r="2089" spans="2:12" ht="79.2" x14ac:dyDescent="0.25">
      <c r="B2089" s="242" t="s">
        <v>376</v>
      </c>
      <c r="C2089" s="170" t="s">
        <v>641</v>
      </c>
      <c r="D2089" s="593"/>
      <c r="E2089" s="593"/>
      <c r="F2089" s="596"/>
      <c r="G2089" s="596"/>
      <c r="H2089" s="596"/>
      <c r="I2089" s="593"/>
      <c r="J2089" s="593"/>
      <c r="K2089" s="593"/>
      <c r="L2089" s="303"/>
    </row>
    <row r="2090" spans="2:12" x14ac:dyDescent="0.25">
      <c r="B2090" s="242" t="s">
        <v>378</v>
      </c>
      <c r="C2090" s="170" t="s">
        <v>379</v>
      </c>
      <c r="D2090" s="593"/>
      <c r="E2090" s="593"/>
      <c r="F2090" s="596"/>
      <c r="G2090" s="596"/>
      <c r="H2090" s="596"/>
      <c r="I2090" s="593"/>
      <c r="J2090" s="593"/>
      <c r="K2090" s="593"/>
      <c r="L2090" s="303"/>
    </row>
    <row r="2091" spans="2:12" x14ac:dyDescent="0.25">
      <c r="B2091" s="242" t="s">
        <v>628</v>
      </c>
      <c r="C2091" s="170" t="s">
        <v>437</v>
      </c>
      <c r="D2091" s="593"/>
      <c r="E2091" s="593"/>
      <c r="F2091" s="596"/>
      <c r="G2091" s="596"/>
      <c r="H2091" s="596"/>
      <c r="I2091" s="593"/>
      <c r="J2091" s="593"/>
      <c r="K2091" s="593"/>
      <c r="L2091" s="303"/>
    </row>
    <row r="2092" spans="2:12" x14ac:dyDescent="0.25">
      <c r="B2092" s="601" t="s">
        <v>382</v>
      </c>
      <c r="C2092" s="603"/>
      <c r="D2092" s="594"/>
      <c r="E2092" s="594"/>
      <c r="F2092" s="597"/>
      <c r="G2092" s="597"/>
      <c r="H2092" s="597"/>
      <c r="I2092" s="594"/>
      <c r="J2092" s="594"/>
      <c r="K2092" s="594"/>
      <c r="L2092" s="304"/>
    </row>
    <row r="2093" spans="2:12" x14ac:dyDescent="0.25">
      <c r="B2093" s="608" t="s">
        <v>642</v>
      </c>
      <c r="C2093" s="609"/>
      <c r="D2093" s="81" t="s">
        <v>945</v>
      </c>
      <c r="E2093" s="200" t="s">
        <v>945</v>
      </c>
      <c r="F2093" s="81"/>
      <c r="G2093" s="81"/>
      <c r="H2093" s="191"/>
      <c r="I2093" s="325" t="s">
        <v>945</v>
      </c>
      <c r="J2093" s="320" t="s">
        <v>945</v>
      </c>
      <c r="K2093" s="320" t="s">
        <v>945</v>
      </c>
      <c r="L2093" s="191"/>
    </row>
    <row r="2094" spans="2:12" x14ac:dyDescent="0.25">
      <c r="B2094" s="608" t="s">
        <v>643</v>
      </c>
      <c r="C2094" s="609"/>
      <c r="D2094" s="81" t="s">
        <v>946</v>
      </c>
      <c r="E2094" s="200" t="s">
        <v>946</v>
      </c>
      <c r="F2094" s="81"/>
      <c r="G2094" s="81"/>
      <c r="H2094" s="191"/>
      <c r="I2094" s="325" t="s">
        <v>946</v>
      </c>
      <c r="J2094" s="320" t="s">
        <v>946</v>
      </c>
      <c r="K2094" s="320" t="s">
        <v>946</v>
      </c>
      <c r="L2094" s="191"/>
    </row>
    <row r="2095" spans="2:12" x14ac:dyDescent="0.25">
      <c r="B2095" s="608" t="s">
        <v>644</v>
      </c>
      <c r="C2095" s="609"/>
      <c r="D2095" s="81" t="s">
        <v>947</v>
      </c>
      <c r="E2095" s="200" t="s">
        <v>947</v>
      </c>
      <c r="F2095" s="81"/>
      <c r="G2095" s="81"/>
      <c r="H2095" s="191"/>
      <c r="I2095" s="325" t="s">
        <v>947</v>
      </c>
      <c r="J2095" s="320" t="s">
        <v>947</v>
      </c>
      <c r="K2095" s="320" t="s">
        <v>947</v>
      </c>
      <c r="L2095" s="191"/>
    </row>
    <row r="2096" spans="2:12" x14ac:dyDescent="0.25">
      <c r="B2096" s="608" t="s">
        <v>645</v>
      </c>
      <c r="C2096" s="609"/>
      <c r="D2096" s="81" t="s">
        <v>948</v>
      </c>
      <c r="E2096" s="200" t="s">
        <v>948</v>
      </c>
      <c r="F2096" s="81"/>
      <c r="G2096" s="81"/>
      <c r="H2096" s="191"/>
      <c r="I2096" s="325" t="s">
        <v>948</v>
      </c>
      <c r="J2096" s="320" t="s">
        <v>948</v>
      </c>
      <c r="K2096" s="320" t="s">
        <v>948</v>
      </c>
      <c r="L2096" s="191"/>
    </row>
    <row r="2097" spans="1:12" x14ac:dyDescent="0.25">
      <c r="B2097" s="606" t="s">
        <v>384</v>
      </c>
      <c r="C2097" s="607"/>
      <c r="D2097" s="136">
        <v>22145.9</v>
      </c>
      <c r="E2097" s="137">
        <v>24055.599999999999</v>
      </c>
      <c r="F2097" s="85"/>
      <c r="G2097" s="85"/>
      <c r="H2097" s="85"/>
      <c r="I2097" s="97">
        <v>24055.599999999999</v>
      </c>
      <c r="J2097" s="97">
        <v>24055.599999999999</v>
      </c>
      <c r="K2097" s="97">
        <v>24055.599999999999</v>
      </c>
      <c r="L2097" s="191"/>
    </row>
    <row r="2098" spans="1:12" s="253" customFormat="1" ht="14.4" x14ac:dyDescent="0.3">
      <c r="A2098" s="367"/>
    </row>
    <row r="2099" spans="1:12" x14ac:dyDescent="0.25">
      <c r="B2099" s="102" t="s">
        <v>424</v>
      </c>
      <c r="C2099" s="102" t="s">
        <v>425</v>
      </c>
      <c r="D2099" s="102"/>
      <c r="E2099" s="102"/>
      <c r="F2099" s="102"/>
      <c r="G2099" s="102"/>
      <c r="H2099" s="191"/>
      <c r="I2099" s="192"/>
      <c r="J2099" s="191"/>
      <c r="K2099" s="191"/>
      <c r="L2099" s="191"/>
    </row>
    <row r="2100" spans="1:12" s="204" customFormat="1" x14ac:dyDescent="0.25">
      <c r="B2100" s="107">
        <v>1160</v>
      </c>
      <c r="C2100" s="229" t="s">
        <v>646</v>
      </c>
      <c r="D2100" s="107"/>
      <c r="E2100" s="107"/>
      <c r="F2100" s="107"/>
      <c r="G2100" s="107"/>
      <c r="H2100" s="192"/>
      <c r="I2100" s="192"/>
      <c r="J2100" s="192"/>
      <c r="K2100" s="192"/>
      <c r="L2100" s="192"/>
    </row>
    <row r="2101" spans="1:12" s="253" customFormat="1" ht="14.4" x14ac:dyDescent="0.3">
      <c r="A2101" s="367"/>
    </row>
    <row r="2102" spans="1:12" x14ac:dyDescent="0.25">
      <c r="B2102" s="657" t="s">
        <v>427</v>
      </c>
      <c r="C2102" s="657"/>
      <c r="D2102" s="657"/>
      <c r="E2102" s="657"/>
      <c r="F2102" s="657"/>
      <c r="G2102" s="657"/>
      <c r="H2102" s="191"/>
      <c r="I2102" s="192"/>
      <c r="J2102" s="191"/>
      <c r="K2102" s="191"/>
      <c r="L2102" s="191"/>
    </row>
    <row r="2103" spans="1:12" s="253" customFormat="1" ht="14.4" x14ac:dyDescent="0.3">
      <c r="A2103" s="367"/>
    </row>
    <row r="2104" spans="1:12" x14ac:dyDescent="0.25">
      <c r="B2104" s="304" t="s">
        <v>369</v>
      </c>
      <c r="C2104" s="322" t="s">
        <v>416</v>
      </c>
      <c r="D2104" s="182"/>
      <c r="E2104" s="182"/>
      <c r="F2104" s="182"/>
      <c r="G2104" s="182"/>
      <c r="H2104" s="182"/>
      <c r="I2104" s="182"/>
      <c r="J2104" s="182"/>
      <c r="K2104" s="182"/>
    </row>
    <row r="2105" spans="1:12" ht="26.4" x14ac:dyDescent="0.25">
      <c r="B2105" s="242" t="s">
        <v>370</v>
      </c>
      <c r="C2105" s="103">
        <v>104016</v>
      </c>
      <c r="D2105" s="305"/>
      <c r="E2105" s="305"/>
      <c r="F2105" s="305"/>
      <c r="G2105" s="305"/>
      <c r="H2105" s="305"/>
      <c r="I2105" s="306"/>
      <c r="J2105" s="305"/>
      <c r="K2105" s="305"/>
    </row>
    <row r="2106" spans="1:12" x14ac:dyDescent="0.25">
      <c r="B2106" s="242" t="s">
        <v>371</v>
      </c>
      <c r="C2106" s="298" t="s">
        <v>164</v>
      </c>
      <c r="D2106" s="141"/>
      <c r="E2106" s="141"/>
      <c r="F2106" s="141"/>
      <c r="G2106" s="141"/>
      <c r="H2106" s="141"/>
      <c r="I2106" s="141"/>
      <c r="J2106" s="141"/>
      <c r="K2106" s="141"/>
      <c r="L2106" s="141" t="e">
        <f>L2115+#REF!+#REF!+#REF!+L2129+L2144+L2161+L2176+L2191+L2206+L2221+L2234</f>
        <v>#REF!</v>
      </c>
    </row>
    <row r="2107" spans="1:12" x14ac:dyDescent="0.25">
      <c r="B2107" s="304" t="s">
        <v>372</v>
      </c>
      <c r="C2107" s="103">
        <v>1160</v>
      </c>
      <c r="D2107" s="610" t="s">
        <v>385</v>
      </c>
      <c r="E2107" s="610"/>
      <c r="F2107" s="610"/>
      <c r="G2107" s="610"/>
      <c r="H2107" s="610"/>
      <c r="I2107" s="610"/>
      <c r="J2107" s="610"/>
      <c r="K2107" s="610"/>
      <c r="L2107" s="610"/>
    </row>
    <row r="2108" spans="1:12" ht="13.2" customHeight="1" x14ac:dyDescent="0.25">
      <c r="B2108" s="304" t="s">
        <v>373</v>
      </c>
      <c r="C2108" s="103">
        <v>11001</v>
      </c>
      <c r="D2108" s="592" t="s">
        <v>800</v>
      </c>
      <c r="E2108" s="592" t="s">
        <v>801</v>
      </c>
      <c r="F2108" s="595" t="s">
        <v>802</v>
      </c>
      <c r="G2108" s="595" t="s">
        <v>803</v>
      </c>
      <c r="H2108" s="595" t="s">
        <v>804</v>
      </c>
      <c r="I2108" s="592" t="s">
        <v>805</v>
      </c>
      <c r="J2108" s="592" t="s">
        <v>390</v>
      </c>
      <c r="K2108" s="592" t="s">
        <v>390</v>
      </c>
      <c r="L2108" s="302"/>
    </row>
    <row r="2109" spans="1:12" ht="26.4" x14ac:dyDescent="0.25">
      <c r="B2109" s="304" t="s">
        <v>374</v>
      </c>
      <c r="C2109" s="103" t="s">
        <v>862</v>
      </c>
      <c r="D2109" s="593"/>
      <c r="E2109" s="593"/>
      <c r="F2109" s="596"/>
      <c r="G2109" s="596"/>
      <c r="H2109" s="596"/>
      <c r="I2109" s="593"/>
      <c r="J2109" s="593"/>
      <c r="K2109" s="593"/>
      <c r="L2109" s="303"/>
    </row>
    <row r="2110" spans="1:12" ht="26.4" x14ac:dyDescent="0.25">
      <c r="B2110" s="304" t="s">
        <v>376</v>
      </c>
      <c r="C2110" s="170" t="s">
        <v>790</v>
      </c>
      <c r="D2110" s="593"/>
      <c r="E2110" s="593"/>
      <c r="F2110" s="596"/>
      <c r="G2110" s="596"/>
      <c r="H2110" s="596"/>
      <c r="I2110" s="593"/>
      <c r="J2110" s="593"/>
      <c r="K2110" s="593"/>
      <c r="L2110" s="303"/>
    </row>
    <row r="2111" spans="1:12" x14ac:dyDescent="0.25">
      <c r="B2111" s="304" t="s">
        <v>378</v>
      </c>
      <c r="C2111" s="170" t="s">
        <v>379</v>
      </c>
      <c r="D2111" s="593"/>
      <c r="E2111" s="593"/>
      <c r="F2111" s="596"/>
      <c r="G2111" s="596"/>
      <c r="H2111" s="596"/>
      <c r="I2111" s="593"/>
      <c r="J2111" s="593"/>
      <c r="K2111" s="593"/>
      <c r="L2111" s="303"/>
    </row>
    <row r="2112" spans="1:12" x14ac:dyDescent="0.25">
      <c r="B2112" s="304" t="s">
        <v>380</v>
      </c>
      <c r="C2112" s="103" t="s">
        <v>857</v>
      </c>
      <c r="D2112" s="593"/>
      <c r="E2112" s="593"/>
      <c r="F2112" s="596"/>
      <c r="G2112" s="596"/>
      <c r="H2112" s="596"/>
      <c r="I2112" s="593"/>
      <c r="J2112" s="593"/>
      <c r="K2112" s="593"/>
      <c r="L2112" s="303"/>
    </row>
    <row r="2113" spans="1:12" x14ac:dyDescent="0.25">
      <c r="B2113" s="601" t="s">
        <v>382</v>
      </c>
      <c r="C2113" s="603"/>
      <c r="D2113" s="594"/>
      <c r="E2113" s="594"/>
      <c r="F2113" s="597"/>
      <c r="G2113" s="597"/>
      <c r="H2113" s="597"/>
      <c r="I2113" s="594"/>
      <c r="J2113" s="594"/>
      <c r="K2113" s="594"/>
      <c r="L2113" s="304"/>
    </row>
    <row r="2114" spans="1:12" ht="13.2" customHeight="1" x14ac:dyDescent="0.25">
      <c r="B2114" s="616" t="s">
        <v>647</v>
      </c>
      <c r="C2114" s="617"/>
      <c r="D2114" s="138">
        <v>100</v>
      </c>
      <c r="E2114" s="138">
        <v>100</v>
      </c>
      <c r="F2114" s="138">
        <v>0</v>
      </c>
      <c r="G2114" s="138">
        <v>0</v>
      </c>
      <c r="H2114" s="314">
        <v>0</v>
      </c>
      <c r="I2114" s="138">
        <v>100</v>
      </c>
      <c r="J2114" s="138">
        <v>100</v>
      </c>
      <c r="K2114" s="138">
        <v>100</v>
      </c>
      <c r="L2114" s="314"/>
    </row>
    <row r="2115" spans="1:12" x14ac:dyDescent="0.25">
      <c r="B2115" s="606" t="s">
        <v>384</v>
      </c>
      <c r="C2115" s="607"/>
      <c r="D2115" s="94">
        <v>726857.8</v>
      </c>
      <c r="E2115" s="139">
        <v>8100</v>
      </c>
      <c r="F2115" s="94"/>
      <c r="G2115" s="94"/>
      <c r="H2115" s="252"/>
      <c r="I2115" s="139">
        <v>8100</v>
      </c>
      <c r="J2115" s="139">
        <v>8100</v>
      </c>
      <c r="K2115" s="139">
        <v>8100</v>
      </c>
      <c r="L2115" s="146"/>
    </row>
    <row r="2116" spans="1:12" s="253" customFormat="1" ht="14.4" x14ac:dyDescent="0.3">
      <c r="A2116" s="367"/>
    </row>
    <row r="2117" spans="1:12" s="253" customFormat="1" ht="14.4" x14ac:dyDescent="0.3">
      <c r="A2117" s="367"/>
    </row>
    <row r="2118" spans="1:12" x14ac:dyDescent="0.25">
      <c r="B2118" s="304" t="s">
        <v>369</v>
      </c>
      <c r="C2118" s="322" t="s">
        <v>416</v>
      </c>
      <c r="D2118" s="117"/>
      <c r="E2118" s="117"/>
      <c r="F2118" s="117"/>
      <c r="G2118" s="117"/>
    </row>
    <row r="2119" spans="1:12" ht="26.4" x14ac:dyDescent="0.25">
      <c r="B2119" s="242" t="s">
        <v>370</v>
      </c>
      <c r="C2119" s="103">
        <v>104016</v>
      </c>
      <c r="D2119" s="117"/>
      <c r="E2119" s="117"/>
      <c r="F2119" s="117"/>
      <c r="G2119" s="117"/>
    </row>
    <row r="2120" spans="1:12" x14ac:dyDescent="0.25">
      <c r="B2120" s="242" t="s">
        <v>371</v>
      </c>
      <c r="C2120" s="298" t="s">
        <v>164</v>
      </c>
      <c r="D2120" s="117"/>
      <c r="E2120" s="117"/>
      <c r="F2120" s="117"/>
      <c r="G2120" s="117"/>
    </row>
    <row r="2121" spans="1:12" x14ac:dyDescent="0.25">
      <c r="B2121" s="304" t="s">
        <v>372</v>
      </c>
      <c r="C2121" s="103">
        <v>1160</v>
      </c>
      <c r="D2121" s="610" t="s">
        <v>385</v>
      </c>
      <c r="E2121" s="610"/>
      <c r="F2121" s="610"/>
      <c r="G2121" s="610"/>
      <c r="H2121" s="610"/>
      <c r="I2121" s="610"/>
      <c r="J2121" s="610"/>
      <c r="K2121" s="610"/>
      <c r="L2121" s="610"/>
    </row>
    <row r="2122" spans="1:12" ht="13.2" customHeight="1" x14ac:dyDescent="0.25">
      <c r="B2122" s="304" t="s">
        <v>373</v>
      </c>
      <c r="C2122" s="103">
        <v>11005</v>
      </c>
      <c r="D2122" s="592" t="s">
        <v>800</v>
      </c>
      <c r="E2122" s="592" t="s">
        <v>801</v>
      </c>
      <c r="F2122" s="595" t="s">
        <v>802</v>
      </c>
      <c r="G2122" s="595" t="s">
        <v>803</v>
      </c>
      <c r="H2122" s="595" t="s">
        <v>804</v>
      </c>
      <c r="I2122" s="592" t="s">
        <v>805</v>
      </c>
      <c r="J2122" s="592" t="s">
        <v>390</v>
      </c>
      <c r="K2122" s="592" t="s">
        <v>390</v>
      </c>
      <c r="L2122" s="302"/>
    </row>
    <row r="2123" spans="1:12" ht="26.4" x14ac:dyDescent="0.25">
      <c r="B2123" s="304" t="s">
        <v>374</v>
      </c>
      <c r="C2123" s="170" t="s">
        <v>649</v>
      </c>
      <c r="D2123" s="593"/>
      <c r="E2123" s="593"/>
      <c r="F2123" s="596"/>
      <c r="G2123" s="596"/>
      <c r="H2123" s="596"/>
      <c r="I2123" s="593"/>
      <c r="J2123" s="593"/>
      <c r="K2123" s="593"/>
      <c r="L2123" s="303"/>
    </row>
    <row r="2124" spans="1:12" ht="39.6" x14ac:dyDescent="0.25">
      <c r="B2124" s="304" t="s">
        <v>376</v>
      </c>
      <c r="C2124" s="170" t="s">
        <v>650</v>
      </c>
      <c r="D2124" s="593"/>
      <c r="E2124" s="593"/>
      <c r="F2124" s="596"/>
      <c r="G2124" s="596"/>
      <c r="H2124" s="596"/>
      <c r="I2124" s="593"/>
      <c r="J2124" s="593"/>
      <c r="K2124" s="593"/>
      <c r="L2124" s="303"/>
    </row>
    <row r="2125" spans="1:12" x14ac:dyDescent="0.25">
      <c r="B2125" s="304" t="s">
        <v>378</v>
      </c>
      <c r="C2125" s="170" t="s">
        <v>379</v>
      </c>
      <c r="D2125" s="593"/>
      <c r="E2125" s="593"/>
      <c r="F2125" s="596"/>
      <c r="G2125" s="596"/>
      <c r="H2125" s="596"/>
      <c r="I2125" s="593"/>
      <c r="J2125" s="593"/>
      <c r="K2125" s="593"/>
      <c r="L2125" s="303"/>
    </row>
    <row r="2126" spans="1:12" ht="26.4" x14ac:dyDescent="0.25">
      <c r="B2126" s="304" t="s">
        <v>404</v>
      </c>
      <c r="C2126" s="170" t="s">
        <v>648</v>
      </c>
      <c r="D2126" s="593"/>
      <c r="E2126" s="593"/>
      <c r="F2126" s="596"/>
      <c r="G2126" s="596"/>
      <c r="H2126" s="596"/>
      <c r="I2126" s="593"/>
      <c r="J2126" s="593"/>
      <c r="K2126" s="593"/>
      <c r="L2126" s="303"/>
    </row>
    <row r="2127" spans="1:12" x14ac:dyDescent="0.25">
      <c r="B2127" s="601" t="s">
        <v>382</v>
      </c>
      <c r="C2127" s="603"/>
      <c r="D2127" s="594"/>
      <c r="E2127" s="594"/>
      <c r="F2127" s="597"/>
      <c r="G2127" s="597"/>
      <c r="H2127" s="597"/>
      <c r="I2127" s="594"/>
      <c r="J2127" s="594"/>
      <c r="K2127" s="594"/>
      <c r="L2127" s="304"/>
    </row>
    <row r="2128" spans="1:12" x14ac:dyDescent="0.25">
      <c r="B2128" s="585" t="s">
        <v>651</v>
      </c>
      <c r="C2128" s="586"/>
      <c r="D2128" s="81">
        <v>344490</v>
      </c>
      <c r="E2128" s="81">
        <v>344490</v>
      </c>
      <c r="F2128" s="81"/>
      <c r="G2128" s="81"/>
      <c r="H2128" s="191"/>
      <c r="I2128" s="192">
        <v>344490</v>
      </c>
      <c r="J2128" s="191">
        <v>344490</v>
      </c>
      <c r="K2128" s="191">
        <v>344490</v>
      </c>
      <c r="L2128" s="191"/>
    </row>
    <row r="2129" spans="1:12" x14ac:dyDescent="0.25">
      <c r="B2129" s="606" t="s">
        <v>384</v>
      </c>
      <c r="C2129" s="607"/>
      <c r="D2129" s="91">
        <v>2999.5</v>
      </c>
      <c r="E2129" s="91">
        <v>3120.8</v>
      </c>
      <c r="F2129" s="94"/>
      <c r="G2129" s="94"/>
      <c r="H2129" s="91"/>
      <c r="I2129" s="91">
        <v>3120.8</v>
      </c>
      <c r="J2129" s="91">
        <v>3120.8</v>
      </c>
      <c r="K2129" s="91">
        <v>3120.8</v>
      </c>
      <c r="L2129" s="191"/>
    </row>
    <row r="2130" spans="1:12" s="253" customFormat="1" ht="14.4" x14ac:dyDescent="0.3">
      <c r="A2130" s="367"/>
    </row>
    <row r="2131" spans="1:12" x14ac:dyDescent="0.25">
      <c r="B2131" s="242" t="s">
        <v>369</v>
      </c>
      <c r="C2131" s="170" t="s">
        <v>416</v>
      </c>
      <c r="D2131" s="117"/>
      <c r="E2131" s="117"/>
      <c r="F2131" s="117"/>
      <c r="G2131" s="117"/>
    </row>
    <row r="2132" spans="1:12" ht="26.4" x14ac:dyDescent="0.25">
      <c r="B2132" s="242" t="s">
        <v>370</v>
      </c>
      <c r="C2132" s="103">
        <v>104016</v>
      </c>
      <c r="D2132" s="117"/>
      <c r="E2132" s="117"/>
      <c r="F2132" s="117"/>
      <c r="G2132" s="117"/>
    </row>
    <row r="2133" spans="1:12" x14ac:dyDescent="0.25">
      <c r="B2133" s="242" t="s">
        <v>371</v>
      </c>
      <c r="C2133" s="298" t="s">
        <v>164</v>
      </c>
      <c r="D2133" s="117"/>
      <c r="E2133" s="117"/>
      <c r="F2133" s="117"/>
      <c r="G2133" s="117"/>
    </row>
    <row r="2134" spans="1:12" x14ac:dyDescent="0.25">
      <c r="B2134" s="242" t="s">
        <v>372</v>
      </c>
      <c r="C2134" s="103">
        <v>1160</v>
      </c>
      <c r="D2134" s="610" t="s">
        <v>385</v>
      </c>
      <c r="E2134" s="610"/>
      <c r="F2134" s="610"/>
      <c r="G2134" s="610"/>
      <c r="H2134" s="610"/>
      <c r="I2134" s="610"/>
      <c r="J2134" s="610"/>
      <c r="K2134" s="610"/>
      <c r="L2134" s="610"/>
    </row>
    <row r="2135" spans="1:12" ht="13.2" customHeight="1" x14ac:dyDescent="0.25">
      <c r="B2135" s="242" t="s">
        <v>373</v>
      </c>
      <c r="C2135" s="103">
        <v>11006</v>
      </c>
      <c r="D2135" s="592" t="s">
        <v>800</v>
      </c>
      <c r="E2135" s="592" t="s">
        <v>801</v>
      </c>
      <c r="F2135" s="595" t="s">
        <v>802</v>
      </c>
      <c r="G2135" s="595" t="s">
        <v>803</v>
      </c>
      <c r="H2135" s="595" t="s">
        <v>804</v>
      </c>
      <c r="I2135" s="592" t="s">
        <v>805</v>
      </c>
      <c r="J2135" s="592" t="s">
        <v>390</v>
      </c>
      <c r="K2135" s="592" t="s">
        <v>390</v>
      </c>
      <c r="L2135" s="302"/>
    </row>
    <row r="2136" spans="1:12" ht="66" x14ac:dyDescent="0.25">
      <c r="B2136" s="242" t="s">
        <v>374</v>
      </c>
      <c r="C2136" s="107" t="s">
        <v>863</v>
      </c>
      <c r="D2136" s="593"/>
      <c r="E2136" s="593"/>
      <c r="F2136" s="596"/>
      <c r="G2136" s="596"/>
      <c r="H2136" s="596"/>
      <c r="I2136" s="593"/>
      <c r="J2136" s="593"/>
      <c r="K2136" s="593"/>
      <c r="L2136" s="303"/>
    </row>
    <row r="2137" spans="1:12" ht="39.6" x14ac:dyDescent="0.25">
      <c r="B2137" s="242" t="s">
        <v>376</v>
      </c>
      <c r="C2137" s="170" t="s">
        <v>858</v>
      </c>
      <c r="D2137" s="593"/>
      <c r="E2137" s="593"/>
      <c r="F2137" s="596"/>
      <c r="G2137" s="596"/>
      <c r="H2137" s="596"/>
      <c r="I2137" s="593"/>
      <c r="J2137" s="593"/>
      <c r="K2137" s="593"/>
      <c r="L2137" s="303"/>
    </row>
    <row r="2138" spans="1:12" x14ac:dyDescent="0.25">
      <c r="B2138" s="242" t="s">
        <v>378</v>
      </c>
      <c r="C2138" s="170" t="s">
        <v>379</v>
      </c>
      <c r="D2138" s="593"/>
      <c r="E2138" s="593"/>
      <c r="F2138" s="596"/>
      <c r="G2138" s="596"/>
      <c r="H2138" s="596"/>
      <c r="I2138" s="593"/>
      <c r="J2138" s="593"/>
      <c r="K2138" s="593"/>
      <c r="L2138" s="303"/>
    </row>
    <row r="2139" spans="1:12" x14ac:dyDescent="0.25">
      <c r="B2139" s="242" t="s">
        <v>628</v>
      </c>
      <c r="C2139" s="170" t="s">
        <v>437</v>
      </c>
      <c r="D2139" s="593"/>
      <c r="E2139" s="593"/>
      <c r="F2139" s="596"/>
      <c r="G2139" s="596"/>
      <c r="H2139" s="596"/>
      <c r="I2139" s="593"/>
      <c r="J2139" s="593"/>
      <c r="K2139" s="593"/>
      <c r="L2139" s="303"/>
    </row>
    <row r="2140" spans="1:12" x14ac:dyDescent="0.25">
      <c r="B2140" s="601" t="s">
        <v>382</v>
      </c>
      <c r="C2140" s="603"/>
      <c r="D2140" s="594"/>
      <c r="E2140" s="594"/>
      <c r="F2140" s="597"/>
      <c r="G2140" s="597"/>
      <c r="H2140" s="597"/>
      <c r="I2140" s="594"/>
      <c r="J2140" s="594"/>
      <c r="K2140" s="594"/>
      <c r="L2140" s="304"/>
    </row>
    <row r="2141" spans="1:12" x14ac:dyDescent="0.25">
      <c r="B2141" s="616" t="s">
        <v>861</v>
      </c>
      <c r="C2141" s="617"/>
      <c r="D2141" s="81">
        <v>50</v>
      </c>
      <c r="E2141" s="81">
        <v>130</v>
      </c>
      <c r="F2141" s="88">
        <v>130</v>
      </c>
      <c r="G2141" s="88">
        <v>130</v>
      </c>
      <c r="H2141" s="192">
        <v>130</v>
      </c>
      <c r="I2141" s="192">
        <v>130</v>
      </c>
      <c r="J2141" s="192">
        <v>130</v>
      </c>
      <c r="K2141" s="192">
        <v>130</v>
      </c>
      <c r="L2141" s="191"/>
    </row>
    <row r="2142" spans="1:12" x14ac:dyDescent="0.25">
      <c r="B2142" s="616" t="s">
        <v>859</v>
      </c>
      <c r="C2142" s="617"/>
      <c r="D2142" s="140"/>
      <c r="E2142" s="140">
        <v>75</v>
      </c>
      <c r="F2142" s="517">
        <v>75</v>
      </c>
      <c r="G2142" s="517">
        <v>75</v>
      </c>
      <c r="H2142" s="331">
        <v>75</v>
      </c>
      <c r="I2142" s="331">
        <v>75</v>
      </c>
      <c r="J2142" s="331">
        <v>75</v>
      </c>
      <c r="K2142" s="331">
        <v>75</v>
      </c>
      <c r="L2142" s="316"/>
    </row>
    <row r="2143" spans="1:12" x14ac:dyDescent="0.25">
      <c r="B2143" s="616" t="s">
        <v>860</v>
      </c>
      <c r="C2143" s="617"/>
      <c r="D2143" s="140"/>
      <c r="E2143" s="140">
        <v>75</v>
      </c>
      <c r="F2143" s="517">
        <v>75</v>
      </c>
      <c r="G2143" s="517">
        <v>75</v>
      </c>
      <c r="H2143" s="331">
        <v>75</v>
      </c>
      <c r="I2143" s="331">
        <v>75</v>
      </c>
      <c r="J2143" s="331">
        <v>75</v>
      </c>
      <c r="K2143" s="331">
        <v>75</v>
      </c>
      <c r="L2143" s="316"/>
    </row>
    <row r="2144" spans="1:12" x14ac:dyDescent="0.25">
      <c r="B2144" s="606" t="s">
        <v>384</v>
      </c>
      <c r="C2144" s="607"/>
      <c r="D2144" s="91">
        <v>28117.1</v>
      </c>
      <c r="E2144" s="91">
        <v>87524.7</v>
      </c>
      <c r="F2144" s="41"/>
      <c r="G2144" s="41"/>
      <c r="H2144" s="41"/>
      <c r="I2144" s="41">
        <v>87524.7</v>
      </c>
      <c r="J2144" s="41">
        <v>87524.7</v>
      </c>
      <c r="K2144" s="41">
        <v>87524.7</v>
      </c>
      <c r="L2144" s="191"/>
    </row>
    <row r="2145" spans="1:12" s="253" customFormat="1" ht="14.4" x14ac:dyDescent="0.3">
      <c r="A2145" s="367"/>
    </row>
    <row r="2146" spans="1:12" x14ac:dyDescent="0.25">
      <c r="B2146" s="242" t="s">
        <v>369</v>
      </c>
      <c r="C2146" s="170" t="s">
        <v>416</v>
      </c>
      <c r="D2146" s="117"/>
      <c r="E2146" s="117"/>
      <c r="F2146" s="117"/>
      <c r="G2146" s="117"/>
    </row>
    <row r="2147" spans="1:12" ht="26.4" x14ac:dyDescent="0.25">
      <c r="B2147" s="242" t="s">
        <v>370</v>
      </c>
      <c r="C2147" s="103">
        <v>104016</v>
      </c>
      <c r="D2147" s="117"/>
      <c r="E2147" s="117"/>
      <c r="F2147" s="117"/>
      <c r="G2147" s="117"/>
    </row>
    <row r="2148" spans="1:12" x14ac:dyDescent="0.25">
      <c r="B2148" s="242" t="s">
        <v>371</v>
      </c>
      <c r="C2148" s="298" t="s">
        <v>164</v>
      </c>
      <c r="D2148" s="117"/>
      <c r="E2148" s="117"/>
      <c r="F2148" s="117"/>
      <c r="G2148" s="117"/>
    </row>
    <row r="2149" spans="1:12" x14ac:dyDescent="0.25">
      <c r="B2149" s="242" t="s">
        <v>372</v>
      </c>
      <c r="C2149" s="103">
        <v>1160</v>
      </c>
      <c r="D2149" s="610" t="s">
        <v>385</v>
      </c>
      <c r="E2149" s="610"/>
      <c r="F2149" s="610"/>
      <c r="G2149" s="610"/>
      <c r="H2149" s="610"/>
      <c r="I2149" s="610"/>
      <c r="J2149" s="610"/>
      <c r="K2149" s="610"/>
      <c r="L2149" s="610"/>
    </row>
    <row r="2150" spans="1:12" ht="13.2" customHeight="1" x14ac:dyDescent="0.25">
      <c r="B2150" s="242" t="s">
        <v>373</v>
      </c>
      <c r="C2150" s="103">
        <v>11007</v>
      </c>
      <c r="D2150" s="592" t="s">
        <v>800</v>
      </c>
      <c r="E2150" s="592" t="s">
        <v>801</v>
      </c>
      <c r="F2150" s="595" t="s">
        <v>802</v>
      </c>
      <c r="G2150" s="595" t="s">
        <v>803</v>
      </c>
      <c r="H2150" s="595" t="s">
        <v>804</v>
      </c>
      <c r="I2150" s="592" t="s">
        <v>805</v>
      </c>
      <c r="J2150" s="592" t="s">
        <v>390</v>
      </c>
      <c r="K2150" s="592" t="s">
        <v>390</v>
      </c>
      <c r="L2150" s="302"/>
    </row>
    <row r="2151" spans="1:12" ht="26.4" x14ac:dyDescent="0.25">
      <c r="B2151" s="242" t="s">
        <v>374</v>
      </c>
      <c r="C2151" s="107" t="s">
        <v>864</v>
      </c>
      <c r="D2151" s="593"/>
      <c r="E2151" s="593"/>
      <c r="F2151" s="596"/>
      <c r="G2151" s="596"/>
      <c r="H2151" s="596"/>
      <c r="I2151" s="593"/>
      <c r="J2151" s="593"/>
      <c r="K2151" s="593"/>
      <c r="L2151" s="303"/>
    </row>
    <row r="2152" spans="1:12" ht="79.2" x14ac:dyDescent="0.25">
      <c r="B2152" s="242" t="s">
        <v>376</v>
      </c>
      <c r="C2152" s="170" t="s">
        <v>865</v>
      </c>
      <c r="D2152" s="593"/>
      <c r="E2152" s="593"/>
      <c r="F2152" s="596"/>
      <c r="G2152" s="596"/>
      <c r="H2152" s="596"/>
      <c r="I2152" s="593"/>
      <c r="J2152" s="593"/>
      <c r="K2152" s="593"/>
      <c r="L2152" s="303"/>
    </row>
    <row r="2153" spans="1:12" x14ac:dyDescent="0.25">
      <c r="B2153" s="242" t="s">
        <v>378</v>
      </c>
      <c r="C2153" s="170" t="s">
        <v>379</v>
      </c>
      <c r="D2153" s="593"/>
      <c r="E2153" s="593"/>
      <c r="F2153" s="596"/>
      <c r="G2153" s="596"/>
      <c r="H2153" s="596"/>
      <c r="I2153" s="593"/>
      <c r="J2153" s="593"/>
      <c r="K2153" s="593"/>
      <c r="L2153" s="303"/>
    </row>
    <row r="2154" spans="1:12" x14ac:dyDescent="0.25">
      <c r="B2154" s="242" t="s">
        <v>404</v>
      </c>
      <c r="C2154" s="170" t="s">
        <v>437</v>
      </c>
      <c r="D2154" s="593"/>
      <c r="E2154" s="593"/>
      <c r="F2154" s="596"/>
      <c r="G2154" s="596"/>
      <c r="H2154" s="596"/>
      <c r="I2154" s="593"/>
      <c r="J2154" s="593"/>
      <c r="K2154" s="593"/>
      <c r="L2154" s="303"/>
    </row>
    <row r="2155" spans="1:12" x14ac:dyDescent="0.25">
      <c r="B2155" s="601" t="s">
        <v>382</v>
      </c>
      <c r="C2155" s="603"/>
      <c r="D2155" s="594"/>
      <c r="E2155" s="594"/>
      <c r="F2155" s="597"/>
      <c r="G2155" s="597"/>
      <c r="H2155" s="597"/>
      <c r="I2155" s="594"/>
      <c r="J2155" s="594"/>
      <c r="K2155" s="594"/>
      <c r="L2155" s="304"/>
    </row>
    <row r="2156" spans="1:12" ht="14.4" customHeight="1" x14ac:dyDescent="0.25">
      <c r="B2156" s="604" t="s">
        <v>866</v>
      </c>
      <c r="C2156" s="605"/>
      <c r="D2156" s="338">
        <v>60</v>
      </c>
      <c r="E2156" s="338">
        <v>120</v>
      </c>
      <c r="F2156" s="338">
        <v>280</v>
      </c>
      <c r="G2156" s="338">
        <v>280</v>
      </c>
      <c r="H2156" s="338">
        <v>280</v>
      </c>
      <c r="I2156" s="338">
        <v>280</v>
      </c>
      <c r="J2156" s="338">
        <v>280</v>
      </c>
      <c r="K2156" s="338">
        <v>280</v>
      </c>
      <c r="L2156" s="304"/>
    </row>
    <row r="2157" spans="1:12" ht="14.4" customHeight="1" x14ac:dyDescent="0.25">
      <c r="B2157" s="608" t="s">
        <v>1187</v>
      </c>
      <c r="C2157" s="609"/>
      <c r="D2157" s="338"/>
      <c r="E2157" s="338"/>
      <c r="F2157" s="338">
        <v>120</v>
      </c>
      <c r="G2157" s="338">
        <v>120</v>
      </c>
      <c r="H2157" s="338">
        <v>120</v>
      </c>
      <c r="I2157" s="338">
        <v>120</v>
      </c>
      <c r="J2157" s="338">
        <v>120</v>
      </c>
      <c r="K2157" s="338">
        <v>120</v>
      </c>
      <c r="L2157" s="304"/>
    </row>
    <row r="2158" spans="1:12" ht="14.4" customHeight="1" x14ac:dyDescent="0.25">
      <c r="B2158" s="608" t="s">
        <v>1188</v>
      </c>
      <c r="C2158" s="609"/>
      <c r="D2158" s="338"/>
      <c r="E2158" s="338"/>
      <c r="F2158" s="338">
        <v>160</v>
      </c>
      <c r="G2158" s="338">
        <v>160</v>
      </c>
      <c r="H2158" s="338">
        <v>160</v>
      </c>
      <c r="I2158" s="338">
        <v>160</v>
      </c>
      <c r="J2158" s="338">
        <v>160</v>
      </c>
      <c r="K2158" s="338">
        <v>160</v>
      </c>
      <c r="L2158" s="304"/>
    </row>
    <row r="2159" spans="1:12" x14ac:dyDescent="0.25">
      <c r="B2159" s="500" t="s">
        <v>859</v>
      </c>
      <c r="C2159" s="501"/>
      <c r="D2159" s="338"/>
      <c r="E2159" s="338">
        <v>60</v>
      </c>
      <c r="F2159" s="338">
        <v>140</v>
      </c>
      <c r="G2159" s="338">
        <v>140</v>
      </c>
      <c r="H2159" s="338">
        <v>140</v>
      </c>
      <c r="I2159" s="338">
        <v>140</v>
      </c>
      <c r="J2159" s="338">
        <v>140</v>
      </c>
      <c r="K2159" s="338">
        <v>140</v>
      </c>
      <c r="L2159" s="304"/>
    </row>
    <row r="2160" spans="1:12" x14ac:dyDescent="0.25">
      <c r="B2160" s="500" t="s">
        <v>860</v>
      </c>
      <c r="C2160" s="501"/>
      <c r="D2160" s="88"/>
      <c r="E2160" s="88">
        <v>60</v>
      </c>
      <c r="F2160" s="88">
        <v>140</v>
      </c>
      <c r="G2160" s="88">
        <v>140</v>
      </c>
      <c r="H2160" s="325">
        <v>140</v>
      </c>
      <c r="I2160" s="325">
        <v>140</v>
      </c>
      <c r="J2160" s="325">
        <v>140</v>
      </c>
      <c r="K2160" s="325">
        <v>140</v>
      </c>
      <c r="L2160" s="191"/>
    </row>
    <row r="2161" spans="1:12" x14ac:dyDescent="0.25">
      <c r="B2161" s="606" t="s">
        <v>384</v>
      </c>
      <c r="C2161" s="607"/>
      <c r="D2161" s="91">
        <v>11541.4</v>
      </c>
      <c r="E2161" s="91">
        <v>28896.6</v>
      </c>
      <c r="F2161" s="91"/>
      <c r="G2161" s="91"/>
      <c r="H2161" s="91"/>
      <c r="I2161" s="41">
        <v>60485.2</v>
      </c>
      <c r="J2161" s="41">
        <v>60485.2</v>
      </c>
      <c r="K2161" s="41">
        <v>60485.2</v>
      </c>
      <c r="L2161" s="191"/>
    </row>
    <row r="2162" spans="1:12" s="253" customFormat="1" ht="14.4" x14ac:dyDescent="0.3">
      <c r="A2162" s="367"/>
    </row>
    <row r="2163" spans="1:12" x14ac:dyDescent="0.25">
      <c r="B2163" s="242" t="s">
        <v>369</v>
      </c>
      <c r="C2163" s="170" t="s">
        <v>416</v>
      </c>
      <c r="D2163" s="117"/>
      <c r="E2163" s="117"/>
      <c r="F2163" s="117"/>
      <c r="G2163" s="117"/>
    </row>
    <row r="2164" spans="1:12" ht="26.4" x14ac:dyDescent="0.25">
      <c r="B2164" s="242" t="s">
        <v>370</v>
      </c>
      <c r="C2164" s="103">
        <v>104016</v>
      </c>
      <c r="D2164" s="117"/>
      <c r="E2164" s="117"/>
      <c r="F2164" s="117"/>
      <c r="G2164" s="117"/>
    </row>
    <row r="2165" spans="1:12" x14ac:dyDescent="0.25">
      <c r="B2165" s="242" t="s">
        <v>371</v>
      </c>
      <c r="C2165" s="298" t="s">
        <v>164</v>
      </c>
      <c r="D2165" s="117"/>
      <c r="E2165" s="117"/>
      <c r="F2165" s="117"/>
      <c r="G2165" s="117"/>
    </row>
    <row r="2166" spans="1:12" x14ac:dyDescent="0.25">
      <c r="B2166" s="242" t="s">
        <v>372</v>
      </c>
      <c r="C2166" s="103">
        <v>1160</v>
      </c>
      <c r="D2166" s="610" t="s">
        <v>385</v>
      </c>
      <c r="E2166" s="610"/>
      <c r="F2166" s="610"/>
      <c r="G2166" s="610"/>
      <c r="H2166" s="610"/>
      <c r="I2166" s="610"/>
      <c r="J2166" s="610"/>
      <c r="K2166" s="610"/>
      <c r="L2166" s="610"/>
    </row>
    <row r="2167" spans="1:12" ht="13.2" customHeight="1" x14ac:dyDescent="0.25">
      <c r="B2167" s="242" t="s">
        <v>373</v>
      </c>
      <c r="C2167" s="103">
        <v>11008</v>
      </c>
      <c r="D2167" s="592" t="s">
        <v>800</v>
      </c>
      <c r="E2167" s="592" t="s">
        <v>801</v>
      </c>
      <c r="F2167" s="595" t="s">
        <v>802</v>
      </c>
      <c r="G2167" s="595" t="s">
        <v>803</v>
      </c>
      <c r="H2167" s="595" t="s">
        <v>804</v>
      </c>
      <c r="I2167" s="592" t="s">
        <v>805</v>
      </c>
      <c r="J2167" s="592" t="s">
        <v>390</v>
      </c>
      <c r="K2167" s="592" t="s">
        <v>390</v>
      </c>
      <c r="L2167" s="302"/>
    </row>
    <row r="2168" spans="1:12" ht="39.6" x14ac:dyDescent="0.25">
      <c r="B2168" s="242" t="s">
        <v>374</v>
      </c>
      <c r="C2168" s="107" t="s">
        <v>652</v>
      </c>
      <c r="D2168" s="593"/>
      <c r="E2168" s="593"/>
      <c r="F2168" s="596"/>
      <c r="G2168" s="596"/>
      <c r="H2168" s="596"/>
      <c r="I2168" s="593"/>
      <c r="J2168" s="593"/>
      <c r="K2168" s="593"/>
      <c r="L2168" s="303"/>
    </row>
    <row r="2169" spans="1:12" ht="39.6" x14ac:dyDescent="0.25">
      <c r="B2169" s="242" t="s">
        <v>376</v>
      </c>
      <c r="C2169" s="170" t="s">
        <v>653</v>
      </c>
      <c r="D2169" s="593"/>
      <c r="E2169" s="593"/>
      <c r="F2169" s="596"/>
      <c r="G2169" s="596"/>
      <c r="H2169" s="596"/>
      <c r="I2169" s="593"/>
      <c r="J2169" s="593"/>
      <c r="K2169" s="593"/>
      <c r="L2169" s="303"/>
    </row>
    <row r="2170" spans="1:12" x14ac:dyDescent="0.25">
      <c r="B2170" s="242" t="s">
        <v>378</v>
      </c>
      <c r="C2170" s="170" t="s">
        <v>379</v>
      </c>
      <c r="D2170" s="593"/>
      <c r="E2170" s="593"/>
      <c r="F2170" s="596"/>
      <c r="G2170" s="596"/>
      <c r="H2170" s="596"/>
      <c r="I2170" s="593"/>
      <c r="J2170" s="593"/>
      <c r="K2170" s="593"/>
      <c r="L2170" s="303"/>
    </row>
    <row r="2171" spans="1:12" x14ac:dyDescent="0.25">
      <c r="B2171" s="242" t="s">
        <v>404</v>
      </c>
      <c r="C2171" s="170" t="s">
        <v>437</v>
      </c>
      <c r="D2171" s="593"/>
      <c r="E2171" s="593"/>
      <c r="F2171" s="596"/>
      <c r="G2171" s="596"/>
      <c r="H2171" s="596"/>
      <c r="I2171" s="593"/>
      <c r="J2171" s="593"/>
      <c r="K2171" s="593"/>
      <c r="L2171" s="303"/>
    </row>
    <row r="2172" spans="1:12" x14ac:dyDescent="0.25">
      <c r="B2172" s="601" t="s">
        <v>382</v>
      </c>
      <c r="C2172" s="603"/>
      <c r="D2172" s="594"/>
      <c r="E2172" s="594"/>
      <c r="F2172" s="597"/>
      <c r="G2172" s="597"/>
      <c r="H2172" s="597"/>
      <c r="I2172" s="594"/>
      <c r="J2172" s="594"/>
      <c r="K2172" s="594"/>
      <c r="L2172" s="304"/>
    </row>
    <row r="2173" spans="1:12" x14ac:dyDescent="0.25">
      <c r="B2173" s="604" t="s">
        <v>866</v>
      </c>
      <c r="C2173" s="605"/>
      <c r="D2173" s="140" t="s">
        <v>867</v>
      </c>
      <c r="E2173" s="140">
        <v>160</v>
      </c>
      <c r="F2173" s="140">
        <v>278</v>
      </c>
      <c r="G2173" s="316">
        <v>278</v>
      </c>
      <c r="H2173" s="331">
        <v>278</v>
      </c>
      <c r="I2173" s="316">
        <v>278</v>
      </c>
      <c r="J2173" s="316">
        <v>278</v>
      </c>
      <c r="K2173" s="316">
        <v>278</v>
      </c>
      <c r="L2173" s="304"/>
    </row>
    <row r="2174" spans="1:12" x14ac:dyDescent="0.25">
      <c r="B2174" s="166" t="s">
        <v>859</v>
      </c>
      <c r="C2174" s="167"/>
      <c r="D2174" s="140"/>
      <c r="E2174" s="316">
        <v>90</v>
      </c>
      <c r="F2174" s="316">
        <v>139</v>
      </c>
      <c r="G2174" s="316">
        <v>139</v>
      </c>
      <c r="H2174" s="316">
        <v>139</v>
      </c>
      <c r="I2174" s="316">
        <v>139</v>
      </c>
      <c r="J2174" s="316">
        <v>139</v>
      </c>
      <c r="K2174" s="316">
        <v>139</v>
      </c>
      <c r="L2174" s="304"/>
    </row>
    <row r="2175" spans="1:12" x14ac:dyDescent="0.25">
      <c r="B2175" s="166" t="s">
        <v>860</v>
      </c>
      <c r="C2175" s="167"/>
      <c r="D2175" s="140"/>
      <c r="E2175" s="316">
        <v>90</v>
      </c>
      <c r="F2175" s="316">
        <v>139</v>
      </c>
      <c r="G2175" s="316">
        <v>139</v>
      </c>
      <c r="H2175" s="316">
        <v>139</v>
      </c>
      <c r="I2175" s="316">
        <v>139</v>
      </c>
      <c r="J2175" s="316">
        <v>139</v>
      </c>
      <c r="K2175" s="316">
        <v>139</v>
      </c>
      <c r="L2175" s="191"/>
    </row>
    <row r="2176" spans="1:12" x14ac:dyDescent="0.25">
      <c r="B2176" s="606" t="s">
        <v>384</v>
      </c>
      <c r="C2176" s="607"/>
      <c r="D2176" s="91">
        <v>26666.799999999999</v>
      </c>
      <c r="E2176" s="91">
        <v>85022.399999999994</v>
      </c>
      <c r="F2176" s="91"/>
      <c r="G2176" s="91"/>
      <c r="H2176" s="91"/>
      <c r="I2176" s="41">
        <v>85022.399999999994</v>
      </c>
      <c r="J2176" s="41">
        <v>85022.399999999994</v>
      </c>
      <c r="K2176" s="41">
        <v>85022.399999999994</v>
      </c>
      <c r="L2176" s="191"/>
    </row>
    <row r="2177" spans="1:12" s="253" customFormat="1" ht="14.4" x14ac:dyDescent="0.3">
      <c r="A2177" s="367"/>
    </row>
    <row r="2178" spans="1:12" x14ac:dyDescent="0.25">
      <c r="B2178" s="242" t="s">
        <v>369</v>
      </c>
      <c r="C2178" s="170" t="s">
        <v>416</v>
      </c>
      <c r="D2178" s="117"/>
      <c r="E2178" s="117"/>
      <c r="F2178" s="117"/>
      <c r="G2178" s="117"/>
    </row>
    <row r="2179" spans="1:12" ht="26.4" x14ac:dyDescent="0.25">
      <c r="B2179" s="242" t="s">
        <v>370</v>
      </c>
      <c r="C2179" s="103">
        <v>104016</v>
      </c>
      <c r="D2179" s="117"/>
      <c r="E2179" s="117"/>
      <c r="F2179" s="117"/>
      <c r="G2179" s="117"/>
    </row>
    <row r="2180" spans="1:12" x14ac:dyDescent="0.25">
      <c r="B2180" s="242" t="s">
        <v>371</v>
      </c>
      <c r="C2180" s="298" t="s">
        <v>164</v>
      </c>
      <c r="D2180" s="117"/>
      <c r="E2180" s="117"/>
      <c r="F2180" s="117"/>
      <c r="G2180" s="117"/>
    </row>
    <row r="2181" spans="1:12" x14ac:dyDescent="0.25">
      <c r="B2181" s="242" t="s">
        <v>372</v>
      </c>
      <c r="C2181" s="103">
        <v>1160</v>
      </c>
      <c r="D2181" s="610" t="s">
        <v>385</v>
      </c>
      <c r="E2181" s="610"/>
      <c r="F2181" s="610"/>
      <c r="G2181" s="610"/>
      <c r="H2181" s="610"/>
      <c r="I2181" s="610"/>
      <c r="J2181" s="610"/>
      <c r="K2181" s="610"/>
      <c r="L2181" s="610"/>
    </row>
    <row r="2182" spans="1:12" ht="13.2" customHeight="1" x14ac:dyDescent="0.25">
      <c r="B2182" s="242" t="s">
        <v>373</v>
      </c>
      <c r="C2182" s="107">
        <v>11009</v>
      </c>
      <c r="D2182" s="592" t="s">
        <v>800</v>
      </c>
      <c r="E2182" s="592" t="s">
        <v>801</v>
      </c>
      <c r="F2182" s="595" t="s">
        <v>802</v>
      </c>
      <c r="G2182" s="595" t="s">
        <v>803</v>
      </c>
      <c r="H2182" s="595" t="s">
        <v>804</v>
      </c>
      <c r="I2182" s="592" t="s">
        <v>805</v>
      </c>
      <c r="J2182" s="592" t="s">
        <v>390</v>
      </c>
      <c r="K2182" s="592" t="s">
        <v>390</v>
      </c>
      <c r="L2182" s="302"/>
    </row>
    <row r="2183" spans="1:12" ht="39.6" x14ac:dyDescent="0.25">
      <c r="B2183" s="242" t="s">
        <v>374</v>
      </c>
      <c r="C2183" s="170" t="s">
        <v>795</v>
      </c>
      <c r="D2183" s="593"/>
      <c r="E2183" s="593"/>
      <c r="F2183" s="596"/>
      <c r="G2183" s="596"/>
      <c r="H2183" s="596"/>
      <c r="I2183" s="593"/>
      <c r="J2183" s="593"/>
      <c r="K2183" s="593"/>
      <c r="L2183" s="303"/>
    </row>
    <row r="2184" spans="1:12" ht="66" x14ac:dyDescent="0.25">
      <c r="B2184" s="242" t="s">
        <v>376</v>
      </c>
      <c r="C2184" s="170" t="s">
        <v>868</v>
      </c>
      <c r="D2184" s="593"/>
      <c r="E2184" s="593"/>
      <c r="F2184" s="596"/>
      <c r="G2184" s="596"/>
      <c r="H2184" s="596"/>
      <c r="I2184" s="593"/>
      <c r="J2184" s="593"/>
      <c r="K2184" s="593"/>
      <c r="L2184" s="303"/>
    </row>
    <row r="2185" spans="1:12" x14ac:dyDescent="0.25">
      <c r="B2185" s="242" t="s">
        <v>378</v>
      </c>
      <c r="C2185" s="170" t="s">
        <v>379</v>
      </c>
      <c r="D2185" s="593"/>
      <c r="E2185" s="593"/>
      <c r="F2185" s="596"/>
      <c r="G2185" s="596"/>
      <c r="H2185" s="596"/>
      <c r="I2185" s="593"/>
      <c r="J2185" s="593"/>
      <c r="K2185" s="593"/>
      <c r="L2185" s="303"/>
    </row>
    <row r="2186" spans="1:12" x14ac:dyDescent="0.25">
      <c r="B2186" s="242" t="s">
        <v>404</v>
      </c>
      <c r="C2186" s="170" t="s">
        <v>437</v>
      </c>
      <c r="D2186" s="593"/>
      <c r="E2186" s="593"/>
      <c r="F2186" s="596"/>
      <c r="G2186" s="596"/>
      <c r="H2186" s="596"/>
      <c r="I2186" s="593"/>
      <c r="J2186" s="593"/>
      <c r="K2186" s="593"/>
      <c r="L2186" s="303"/>
    </row>
    <row r="2187" spans="1:12" x14ac:dyDescent="0.25">
      <c r="B2187" s="601" t="s">
        <v>382</v>
      </c>
      <c r="C2187" s="603"/>
      <c r="D2187" s="594"/>
      <c r="E2187" s="594"/>
      <c r="F2187" s="597"/>
      <c r="G2187" s="597"/>
      <c r="H2187" s="597"/>
      <c r="I2187" s="594"/>
      <c r="J2187" s="594"/>
      <c r="K2187" s="594"/>
      <c r="L2187" s="304"/>
    </row>
    <row r="2188" spans="1:12" x14ac:dyDescent="0.25">
      <c r="B2188" s="604" t="s">
        <v>866</v>
      </c>
      <c r="C2188" s="605"/>
      <c r="D2188" s="81"/>
      <c r="E2188" s="81">
        <v>30</v>
      </c>
      <c r="F2188" s="81">
        <v>30</v>
      </c>
      <c r="G2188" s="81">
        <v>30</v>
      </c>
      <c r="H2188" s="191">
        <v>30</v>
      </c>
      <c r="I2188" s="192">
        <v>30</v>
      </c>
      <c r="J2188" s="191">
        <v>30</v>
      </c>
      <c r="K2188" s="191">
        <v>30</v>
      </c>
      <c r="L2188" s="191"/>
    </row>
    <row r="2189" spans="1:12" x14ac:dyDescent="0.25">
      <c r="B2189" s="166" t="s">
        <v>859</v>
      </c>
      <c r="C2189" s="167"/>
      <c r="D2189" s="140"/>
      <c r="E2189" s="140">
        <v>15</v>
      </c>
      <c r="F2189" s="140">
        <v>15</v>
      </c>
      <c r="G2189" s="140">
        <v>15</v>
      </c>
      <c r="H2189" s="316">
        <v>15</v>
      </c>
      <c r="I2189" s="331">
        <v>15</v>
      </c>
      <c r="J2189" s="316">
        <v>15</v>
      </c>
      <c r="K2189" s="316">
        <v>15</v>
      </c>
      <c r="L2189" s="316"/>
    </row>
    <row r="2190" spans="1:12" x14ac:dyDescent="0.25">
      <c r="B2190" s="166" t="s">
        <v>860</v>
      </c>
      <c r="C2190" s="167"/>
      <c r="D2190" s="140"/>
      <c r="E2190" s="140">
        <v>15</v>
      </c>
      <c r="F2190" s="140">
        <v>15</v>
      </c>
      <c r="G2190" s="140">
        <v>15</v>
      </c>
      <c r="H2190" s="316">
        <v>15</v>
      </c>
      <c r="I2190" s="331">
        <v>15</v>
      </c>
      <c r="J2190" s="316">
        <v>15</v>
      </c>
      <c r="K2190" s="316">
        <v>15</v>
      </c>
      <c r="L2190" s="316"/>
    </row>
    <row r="2191" spans="1:12" x14ac:dyDescent="0.25">
      <c r="B2191" s="606" t="s">
        <v>384</v>
      </c>
      <c r="C2191" s="607"/>
      <c r="D2191" s="91">
        <v>0</v>
      </c>
      <c r="E2191" s="91">
        <v>12362.3</v>
      </c>
      <c r="F2191" s="91"/>
      <c r="G2191" s="91"/>
      <c r="H2191" s="91"/>
      <c r="I2191" s="91">
        <v>12362.3</v>
      </c>
      <c r="J2191" s="91">
        <v>12362.3</v>
      </c>
      <c r="K2191" s="91">
        <v>12362.3</v>
      </c>
      <c r="L2191" s="191"/>
    </row>
    <row r="2192" spans="1:12" s="253" customFormat="1" ht="14.4" x14ac:dyDescent="0.3">
      <c r="A2192" s="367"/>
    </row>
    <row r="2193" spans="1:12" x14ac:dyDescent="0.25">
      <c r="B2193" s="242" t="s">
        <v>369</v>
      </c>
      <c r="C2193" s="170" t="s">
        <v>416</v>
      </c>
      <c r="D2193" s="117"/>
      <c r="E2193" s="117"/>
      <c r="F2193" s="117"/>
      <c r="G2193" s="117"/>
    </row>
    <row r="2194" spans="1:12" ht="26.4" x14ac:dyDescent="0.25">
      <c r="B2194" s="242" t="s">
        <v>370</v>
      </c>
      <c r="C2194" s="103">
        <v>104016</v>
      </c>
      <c r="D2194" s="117"/>
      <c r="E2194" s="117"/>
      <c r="F2194" s="117"/>
      <c r="G2194" s="117"/>
    </row>
    <row r="2195" spans="1:12" x14ac:dyDescent="0.25">
      <c r="B2195" s="242" t="s">
        <v>371</v>
      </c>
      <c r="C2195" s="298" t="s">
        <v>164</v>
      </c>
      <c r="D2195" s="117"/>
      <c r="E2195" s="117"/>
      <c r="F2195" s="117"/>
      <c r="G2195" s="117"/>
    </row>
    <row r="2196" spans="1:12" x14ac:dyDescent="0.25">
      <c r="B2196" s="242" t="s">
        <v>372</v>
      </c>
      <c r="C2196" s="103">
        <v>1160</v>
      </c>
      <c r="D2196" s="610" t="s">
        <v>385</v>
      </c>
      <c r="E2196" s="610"/>
      <c r="F2196" s="610"/>
      <c r="G2196" s="610"/>
      <c r="H2196" s="610"/>
      <c r="I2196" s="610"/>
      <c r="J2196" s="610"/>
      <c r="K2196" s="610"/>
      <c r="L2196" s="610"/>
    </row>
    <row r="2197" spans="1:12" ht="13.2" customHeight="1" x14ac:dyDescent="0.25">
      <c r="B2197" s="242" t="s">
        <v>373</v>
      </c>
      <c r="C2197" s="103">
        <v>11010</v>
      </c>
      <c r="D2197" s="592" t="s">
        <v>800</v>
      </c>
      <c r="E2197" s="592" t="s">
        <v>801</v>
      </c>
      <c r="F2197" s="595" t="s">
        <v>802</v>
      </c>
      <c r="G2197" s="595" t="s">
        <v>803</v>
      </c>
      <c r="H2197" s="595" t="s">
        <v>804</v>
      </c>
      <c r="I2197" s="592" t="s">
        <v>805</v>
      </c>
      <c r="J2197" s="592" t="s">
        <v>390</v>
      </c>
      <c r="K2197" s="592" t="s">
        <v>390</v>
      </c>
      <c r="L2197" s="302"/>
    </row>
    <row r="2198" spans="1:12" ht="52.8" x14ac:dyDescent="0.25">
      <c r="B2198" s="242" t="s">
        <v>374</v>
      </c>
      <c r="C2198" s="518" t="s">
        <v>873</v>
      </c>
      <c r="D2198" s="593"/>
      <c r="E2198" s="593"/>
      <c r="F2198" s="596"/>
      <c r="G2198" s="596"/>
      <c r="H2198" s="596"/>
      <c r="I2198" s="593"/>
      <c r="J2198" s="593"/>
      <c r="K2198" s="593"/>
      <c r="L2198" s="303"/>
    </row>
    <row r="2199" spans="1:12" ht="39.6" x14ac:dyDescent="0.25">
      <c r="B2199" s="242" t="s">
        <v>376</v>
      </c>
      <c r="C2199" s="170" t="s">
        <v>854</v>
      </c>
      <c r="D2199" s="593"/>
      <c r="E2199" s="593"/>
      <c r="F2199" s="596"/>
      <c r="G2199" s="596"/>
      <c r="H2199" s="596"/>
      <c r="I2199" s="593"/>
      <c r="J2199" s="593"/>
      <c r="K2199" s="593"/>
      <c r="L2199" s="303"/>
    </row>
    <row r="2200" spans="1:12" x14ac:dyDescent="0.25">
      <c r="B2200" s="242" t="s">
        <v>378</v>
      </c>
      <c r="C2200" s="170" t="s">
        <v>379</v>
      </c>
      <c r="D2200" s="593"/>
      <c r="E2200" s="593"/>
      <c r="F2200" s="596"/>
      <c r="G2200" s="596"/>
      <c r="H2200" s="596"/>
      <c r="I2200" s="593"/>
      <c r="J2200" s="593"/>
      <c r="K2200" s="593"/>
      <c r="L2200" s="303"/>
    </row>
    <row r="2201" spans="1:12" x14ac:dyDescent="0.25">
      <c r="B2201" s="242" t="s">
        <v>404</v>
      </c>
      <c r="C2201" s="170" t="s">
        <v>437</v>
      </c>
      <c r="D2201" s="593"/>
      <c r="E2201" s="593"/>
      <c r="F2201" s="596"/>
      <c r="G2201" s="596"/>
      <c r="H2201" s="596"/>
      <c r="I2201" s="593"/>
      <c r="J2201" s="593"/>
      <c r="K2201" s="593"/>
      <c r="L2201" s="303"/>
    </row>
    <row r="2202" spans="1:12" x14ac:dyDescent="0.25">
      <c r="B2202" s="601" t="s">
        <v>382</v>
      </c>
      <c r="C2202" s="603"/>
      <c r="D2202" s="594"/>
      <c r="E2202" s="594"/>
      <c r="F2202" s="597"/>
      <c r="G2202" s="597"/>
      <c r="H2202" s="597"/>
      <c r="I2202" s="594"/>
      <c r="J2202" s="594"/>
      <c r="K2202" s="594"/>
      <c r="L2202" s="304"/>
    </row>
    <row r="2203" spans="1:12" x14ac:dyDescent="0.25">
      <c r="B2203" s="616" t="s">
        <v>869</v>
      </c>
      <c r="C2203" s="617"/>
      <c r="D2203" s="81"/>
      <c r="E2203" s="81"/>
      <c r="F2203" s="88">
        <v>30</v>
      </c>
      <c r="G2203" s="88">
        <v>30</v>
      </c>
      <c r="H2203" s="192">
        <v>30</v>
      </c>
      <c r="I2203" s="192">
        <v>30</v>
      </c>
      <c r="J2203" s="192">
        <v>30</v>
      </c>
      <c r="K2203" s="192">
        <v>30</v>
      </c>
      <c r="L2203" s="191"/>
    </row>
    <row r="2204" spans="1:12" x14ac:dyDescent="0.25">
      <c r="B2204" s="164" t="s">
        <v>859</v>
      </c>
      <c r="C2204" s="165"/>
      <c r="D2204" s="140"/>
      <c r="E2204" s="140"/>
      <c r="F2204" s="517">
        <v>15</v>
      </c>
      <c r="G2204" s="517">
        <v>15</v>
      </c>
      <c r="H2204" s="331">
        <v>15</v>
      </c>
      <c r="I2204" s="331">
        <v>15</v>
      </c>
      <c r="J2204" s="331">
        <v>15</v>
      </c>
      <c r="K2204" s="331">
        <v>15</v>
      </c>
      <c r="L2204" s="316"/>
    </row>
    <row r="2205" spans="1:12" x14ac:dyDescent="0.25">
      <c r="B2205" s="164" t="s">
        <v>860</v>
      </c>
      <c r="C2205" s="165"/>
      <c r="D2205" s="140"/>
      <c r="E2205" s="140"/>
      <c r="F2205" s="517">
        <v>15</v>
      </c>
      <c r="G2205" s="517">
        <v>15</v>
      </c>
      <c r="H2205" s="331">
        <v>15</v>
      </c>
      <c r="I2205" s="331">
        <v>15</v>
      </c>
      <c r="J2205" s="331">
        <v>15</v>
      </c>
      <c r="K2205" s="331">
        <v>15</v>
      </c>
      <c r="L2205" s="316"/>
    </row>
    <row r="2206" spans="1:12" x14ac:dyDescent="0.25">
      <c r="B2206" s="606" t="s">
        <v>384</v>
      </c>
      <c r="C2206" s="607"/>
      <c r="D2206" s="91"/>
      <c r="E2206" s="91"/>
      <c r="F2206" s="41"/>
      <c r="G2206" s="41"/>
      <c r="H2206" s="41"/>
      <c r="I2206" s="41">
        <v>43810.2</v>
      </c>
      <c r="J2206" s="41">
        <v>43810.2</v>
      </c>
      <c r="K2206" s="41">
        <v>43810.2</v>
      </c>
      <c r="L2206" s="91"/>
    </row>
    <row r="2207" spans="1:12" s="253" customFormat="1" ht="14.4" x14ac:dyDescent="0.3">
      <c r="A2207" s="367"/>
    </row>
    <row r="2208" spans="1:12" x14ac:dyDescent="0.25">
      <c r="B2208" s="242" t="s">
        <v>369</v>
      </c>
      <c r="C2208" s="170" t="s">
        <v>416</v>
      </c>
      <c r="D2208" s="117"/>
      <c r="E2208" s="117"/>
      <c r="F2208" s="117"/>
      <c r="G2208" s="117"/>
    </row>
    <row r="2209" spans="1:12" ht="26.4" x14ac:dyDescent="0.25">
      <c r="B2209" s="242" t="s">
        <v>370</v>
      </c>
      <c r="C2209" s="103">
        <v>104016</v>
      </c>
      <c r="D2209" s="117"/>
      <c r="E2209" s="117"/>
      <c r="F2209" s="117"/>
      <c r="G2209" s="117"/>
    </row>
    <row r="2210" spans="1:12" x14ac:dyDescent="0.25">
      <c r="B2210" s="242" t="s">
        <v>371</v>
      </c>
      <c r="C2210" s="298" t="s">
        <v>164</v>
      </c>
      <c r="D2210" s="117"/>
      <c r="E2210" s="117"/>
      <c r="F2210" s="117"/>
      <c r="G2210" s="117"/>
    </row>
    <row r="2211" spans="1:12" x14ac:dyDescent="0.25">
      <c r="B2211" s="242" t="s">
        <v>372</v>
      </c>
      <c r="C2211" s="103">
        <v>1160</v>
      </c>
      <c r="D2211" s="610" t="s">
        <v>385</v>
      </c>
      <c r="E2211" s="610"/>
      <c r="F2211" s="610"/>
      <c r="G2211" s="610"/>
      <c r="H2211" s="610"/>
      <c r="I2211" s="610"/>
      <c r="J2211" s="610"/>
      <c r="K2211" s="610"/>
      <c r="L2211" s="610"/>
    </row>
    <row r="2212" spans="1:12" ht="13.2" customHeight="1" x14ac:dyDescent="0.25">
      <c r="B2212" s="242" t="s">
        <v>373</v>
      </c>
      <c r="C2212" s="103">
        <v>11011</v>
      </c>
      <c r="D2212" s="592" t="s">
        <v>800</v>
      </c>
      <c r="E2212" s="592" t="s">
        <v>801</v>
      </c>
      <c r="F2212" s="595" t="s">
        <v>802</v>
      </c>
      <c r="G2212" s="595" t="s">
        <v>803</v>
      </c>
      <c r="H2212" s="595" t="s">
        <v>804</v>
      </c>
      <c r="I2212" s="592" t="s">
        <v>805</v>
      </c>
      <c r="J2212" s="592" t="s">
        <v>390</v>
      </c>
      <c r="K2212" s="592" t="s">
        <v>390</v>
      </c>
      <c r="L2212" s="302"/>
    </row>
    <row r="2213" spans="1:12" ht="66" x14ac:dyDescent="0.25">
      <c r="B2213" s="242" t="s">
        <v>374</v>
      </c>
      <c r="C2213" s="518" t="s">
        <v>875</v>
      </c>
      <c r="D2213" s="593"/>
      <c r="E2213" s="593"/>
      <c r="F2213" s="596"/>
      <c r="G2213" s="596"/>
      <c r="H2213" s="596"/>
      <c r="I2213" s="593"/>
      <c r="J2213" s="593"/>
      <c r="K2213" s="593"/>
      <c r="L2213" s="303"/>
    </row>
    <row r="2214" spans="1:12" ht="26.4" x14ac:dyDescent="0.25">
      <c r="B2214" s="242" t="s">
        <v>376</v>
      </c>
      <c r="C2214" s="118" t="s">
        <v>855</v>
      </c>
      <c r="D2214" s="593"/>
      <c r="E2214" s="593"/>
      <c r="F2214" s="596"/>
      <c r="G2214" s="596"/>
      <c r="H2214" s="596"/>
      <c r="I2214" s="593"/>
      <c r="J2214" s="593"/>
      <c r="K2214" s="593"/>
      <c r="L2214" s="303"/>
    </row>
    <row r="2215" spans="1:12" x14ac:dyDescent="0.25">
      <c r="B2215" s="242" t="s">
        <v>378</v>
      </c>
      <c r="C2215" s="170" t="s">
        <v>379</v>
      </c>
      <c r="D2215" s="593"/>
      <c r="E2215" s="593"/>
      <c r="F2215" s="596"/>
      <c r="G2215" s="596"/>
      <c r="H2215" s="596"/>
      <c r="I2215" s="593"/>
      <c r="J2215" s="593"/>
      <c r="K2215" s="593"/>
      <c r="L2215" s="303"/>
    </row>
    <row r="2216" spans="1:12" x14ac:dyDescent="0.25">
      <c r="B2216" s="242" t="s">
        <v>404</v>
      </c>
      <c r="C2216" s="170" t="s">
        <v>437</v>
      </c>
      <c r="D2216" s="593"/>
      <c r="E2216" s="593"/>
      <c r="F2216" s="596"/>
      <c r="G2216" s="596"/>
      <c r="H2216" s="596"/>
      <c r="I2216" s="593"/>
      <c r="J2216" s="593"/>
      <c r="K2216" s="593"/>
      <c r="L2216" s="303"/>
    </row>
    <row r="2217" spans="1:12" x14ac:dyDescent="0.25">
      <c r="B2217" s="601" t="s">
        <v>382</v>
      </c>
      <c r="C2217" s="603"/>
      <c r="D2217" s="594"/>
      <c r="E2217" s="594"/>
      <c r="F2217" s="597"/>
      <c r="G2217" s="597"/>
      <c r="H2217" s="597"/>
      <c r="I2217" s="594"/>
      <c r="J2217" s="594"/>
      <c r="K2217" s="594"/>
      <c r="L2217" s="304"/>
    </row>
    <row r="2218" spans="1:12" ht="13.2" customHeight="1" x14ac:dyDescent="0.25">
      <c r="B2218" s="616" t="s">
        <v>870</v>
      </c>
      <c r="C2218" s="617"/>
      <c r="D2218" s="81"/>
      <c r="E2218" s="81"/>
      <c r="F2218" s="517">
        <v>32</v>
      </c>
      <c r="G2218" s="517">
        <v>32</v>
      </c>
      <c r="H2218" s="517">
        <v>32</v>
      </c>
      <c r="I2218" s="517">
        <v>32</v>
      </c>
      <c r="J2218" s="517">
        <v>32</v>
      </c>
      <c r="K2218" s="517">
        <v>32</v>
      </c>
      <c r="L2218" s="191"/>
    </row>
    <row r="2219" spans="1:12" x14ac:dyDescent="0.25">
      <c r="B2219" s="164" t="s">
        <v>859</v>
      </c>
      <c r="C2219" s="165"/>
      <c r="D2219" s="140"/>
      <c r="E2219" s="140"/>
      <c r="F2219" s="517">
        <v>16</v>
      </c>
      <c r="G2219" s="517">
        <v>16</v>
      </c>
      <c r="H2219" s="517">
        <v>16</v>
      </c>
      <c r="I2219" s="517">
        <v>16</v>
      </c>
      <c r="J2219" s="517">
        <v>16</v>
      </c>
      <c r="K2219" s="517">
        <v>16</v>
      </c>
      <c r="L2219" s="316"/>
    </row>
    <row r="2220" spans="1:12" x14ac:dyDescent="0.25">
      <c r="B2220" s="164" t="s">
        <v>860</v>
      </c>
      <c r="C2220" s="165"/>
      <c r="D2220" s="140"/>
      <c r="E2220" s="140"/>
      <c r="F2220" s="517">
        <v>16</v>
      </c>
      <c r="G2220" s="517">
        <v>16</v>
      </c>
      <c r="H2220" s="517">
        <v>16</v>
      </c>
      <c r="I2220" s="517">
        <v>16</v>
      </c>
      <c r="J2220" s="517">
        <v>16</v>
      </c>
      <c r="K2220" s="517">
        <v>16</v>
      </c>
      <c r="L2220" s="316"/>
    </row>
    <row r="2221" spans="1:12" x14ac:dyDescent="0.25">
      <c r="B2221" s="606" t="s">
        <v>384</v>
      </c>
      <c r="C2221" s="607"/>
      <c r="D2221" s="91"/>
      <c r="E2221" s="91"/>
      <c r="F2221" s="41"/>
      <c r="G2221" s="41"/>
      <c r="H2221" s="41"/>
      <c r="I2221" s="41">
        <v>37787.699999999997</v>
      </c>
      <c r="J2221" s="41">
        <v>37787.699999999997</v>
      </c>
      <c r="K2221" s="41">
        <v>37787.699999999997</v>
      </c>
      <c r="L2221" s="191"/>
    </row>
    <row r="2222" spans="1:12" s="253" customFormat="1" ht="14.4" x14ac:dyDescent="0.3">
      <c r="A2222" s="367"/>
    </row>
    <row r="2223" spans="1:12" x14ac:dyDescent="0.25">
      <c r="B2223" s="242" t="s">
        <v>369</v>
      </c>
      <c r="C2223" s="170" t="s">
        <v>416</v>
      </c>
      <c r="D2223" s="117"/>
      <c r="E2223" s="117"/>
      <c r="F2223" s="117"/>
      <c r="G2223" s="117"/>
    </row>
    <row r="2224" spans="1:12" ht="26.4" x14ac:dyDescent="0.25">
      <c r="B2224" s="242" t="s">
        <v>370</v>
      </c>
      <c r="C2224" s="103">
        <v>104016</v>
      </c>
      <c r="D2224" s="117"/>
      <c r="E2224" s="117"/>
      <c r="F2224" s="117"/>
      <c r="G2224" s="117"/>
    </row>
    <row r="2225" spans="1:12" x14ac:dyDescent="0.25">
      <c r="B2225" s="242" t="s">
        <v>371</v>
      </c>
      <c r="C2225" s="298" t="s">
        <v>164</v>
      </c>
      <c r="D2225" s="117"/>
      <c r="E2225" s="117"/>
      <c r="F2225" s="117"/>
      <c r="G2225" s="117"/>
    </row>
    <row r="2226" spans="1:12" x14ac:dyDescent="0.25">
      <c r="B2226" s="304" t="s">
        <v>372</v>
      </c>
      <c r="C2226" s="170">
        <v>1160</v>
      </c>
      <c r="D2226" s="610" t="s">
        <v>385</v>
      </c>
      <c r="E2226" s="610"/>
      <c r="F2226" s="610"/>
      <c r="G2226" s="610"/>
      <c r="H2226" s="610"/>
      <c r="I2226" s="610"/>
      <c r="J2226" s="610"/>
      <c r="K2226" s="610"/>
      <c r="L2226" s="610"/>
    </row>
    <row r="2227" spans="1:12" ht="13.2" customHeight="1" x14ac:dyDescent="0.25">
      <c r="B2227" s="304" t="s">
        <v>373</v>
      </c>
      <c r="C2227" s="103">
        <v>12001</v>
      </c>
      <c r="D2227" s="592" t="s">
        <v>800</v>
      </c>
      <c r="E2227" s="592" t="s">
        <v>801</v>
      </c>
      <c r="F2227" s="595" t="s">
        <v>802</v>
      </c>
      <c r="G2227" s="595" t="s">
        <v>803</v>
      </c>
      <c r="H2227" s="595" t="s">
        <v>804</v>
      </c>
      <c r="I2227" s="592" t="s">
        <v>805</v>
      </c>
      <c r="J2227" s="592" t="s">
        <v>390</v>
      </c>
      <c r="K2227" s="592" t="s">
        <v>390</v>
      </c>
      <c r="L2227" s="302"/>
    </row>
    <row r="2228" spans="1:12" ht="26.4" x14ac:dyDescent="0.25">
      <c r="B2228" s="304" t="s">
        <v>374</v>
      </c>
      <c r="C2228" s="114" t="s">
        <v>792</v>
      </c>
      <c r="D2228" s="593"/>
      <c r="E2228" s="593"/>
      <c r="F2228" s="596"/>
      <c r="G2228" s="596"/>
      <c r="H2228" s="596"/>
      <c r="I2228" s="593"/>
      <c r="J2228" s="593"/>
      <c r="K2228" s="593"/>
      <c r="L2228" s="303"/>
    </row>
    <row r="2229" spans="1:12" ht="39.6" x14ac:dyDescent="0.25">
      <c r="B2229" s="304" t="s">
        <v>376</v>
      </c>
      <c r="C2229" s="114" t="s">
        <v>791</v>
      </c>
      <c r="D2229" s="593"/>
      <c r="E2229" s="593"/>
      <c r="F2229" s="596"/>
      <c r="G2229" s="596"/>
      <c r="H2229" s="596"/>
      <c r="I2229" s="593"/>
      <c r="J2229" s="593"/>
      <c r="K2229" s="593"/>
      <c r="L2229" s="303"/>
    </row>
    <row r="2230" spans="1:12" x14ac:dyDescent="0.25">
      <c r="B2230" s="304" t="s">
        <v>378</v>
      </c>
      <c r="C2230" s="74" t="s">
        <v>393</v>
      </c>
      <c r="D2230" s="593"/>
      <c r="E2230" s="593"/>
      <c r="F2230" s="596"/>
      <c r="G2230" s="596"/>
      <c r="H2230" s="596"/>
      <c r="I2230" s="593"/>
      <c r="J2230" s="593"/>
      <c r="K2230" s="593"/>
      <c r="L2230" s="303"/>
    </row>
    <row r="2231" spans="1:12" ht="26.4" x14ac:dyDescent="0.25">
      <c r="B2231" s="304" t="s">
        <v>414</v>
      </c>
      <c r="C2231" s="114" t="s">
        <v>846</v>
      </c>
      <c r="D2231" s="593"/>
      <c r="E2231" s="593"/>
      <c r="F2231" s="596"/>
      <c r="G2231" s="596"/>
      <c r="H2231" s="596"/>
      <c r="I2231" s="593"/>
      <c r="J2231" s="593"/>
      <c r="K2231" s="593"/>
      <c r="L2231" s="303"/>
    </row>
    <row r="2232" spans="1:12" x14ac:dyDescent="0.25">
      <c r="B2232" s="601" t="s">
        <v>382</v>
      </c>
      <c r="C2232" s="603"/>
      <c r="D2232" s="594"/>
      <c r="E2232" s="594"/>
      <c r="F2232" s="597"/>
      <c r="G2232" s="597"/>
      <c r="H2232" s="597"/>
      <c r="I2232" s="594"/>
      <c r="J2232" s="594"/>
      <c r="K2232" s="594"/>
      <c r="L2232" s="304"/>
    </row>
    <row r="2233" spans="1:12" s="149" customFormat="1" x14ac:dyDescent="0.25">
      <c r="A2233" s="204"/>
      <c r="B2233" s="634" t="s">
        <v>847</v>
      </c>
      <c r="C2233" s="635"/>
      <c r="D2233" s="138">
        <v>1248</v>
      </c>
      <c r="E2233" s="138">
        <v>13822</v>
      </c>
      <c r="F2233" s="138"/>
      <c r="G2233" s="138"/>
      <c r="H2233" s="339"/>
      <c r="I2233" s="138">
        <v>14851</v>
      </c>
      <c r="J2233" s="138">
        <v>14394</v>
      </c>
      <c r="K2233" s="138">
        <v>14394</v>
      </c>
      <c r="L2233" s="146"/>
    </row>
    <row r="2234" spans="1:12" x14ac:dyDescent="0.25">
      <c r="B2234" s="606" t="s">
        <v>384</v>
      </c>
      <c r="C2234" s="607"/>
      <c r="D2234" s="100">
        <v>120048.3</v>
      </c>
      <c r="E2234" s="100">
        <v>952823.1</v>
      </c>
      <c r="F2234" s="100">
        <v>0</v>
      </c>
      <c r="G2234" s="100">
        <v>0</v>
      </c>
      <c r="H2234" s="100">
        <v>0</v>
      </c>
      <c r="I2234" s="100">
        <v>892642.75</v>
      </c>
      <c r="J2234" s="100">
        <v>991128.53</v>
      </c>
      <c r="K2234" s="100">
        <v>991128.53</v>
      </c>
      <c r="L2234" s="146"/>
    </row>
    <row r="2235" spans="1:12" s="317" customFormat="1" x14ac:dyDescent="0.25">
      <c r="A2235" s="318"/>
      <c r="B2235" s="683"/>
      <c r="C2235" s="684"/>
      <c r="D2235" s="684"/>
      <c r="E2235" s="684"/>
      <c r="F2235" s="684"/>
      <c r="G2235" s="684"/>
      <c r="H2235" s="684"/>
      <c r="I2235" s="684"/>
      <c r="J2235" s="684"/>
      <c r="K2235" s="685"/>
    </row>
    <row r="2236" spans="1:12" x14ac:dyDescent="0.25">
      <c r="B2236" s="102" t="s">
        <v>424</v>
      </c>
      <c r="C2236" s="104" t="s">
        <v>425</v>
      </c>
      <c r="D2236" s="105"/>
      <c r="E2236" s="105"/>
      <c r="F2236" s="105"/>
      <c r="G2236" s="105"/>
      <c r="H2236" s="105"/>
      <c r="I2236" s="43"/>
      <c r="J2236" s="105"/>
      <c r="K2236" s="106"/>
      <c r="L2236" s="191"/>
    </row>
    <row r="2237" spans="1:12" s="204" customFormat="1" x14ac:dyDescent="0.25">
      <c r="B2237" s="107">
        <v>1184</v>
      </c>
      <c r="C2237" s="229" t="s">
        <v>850</v>
      </c>
      <c r="D2237" s="180"/>
      <c r="E2237" s="180"/>
      <c r="F2237" s="180"/>
      <c r="G2237" s="180"/>
      <c r="H2237" s="180"/>
      <c r="I2237" s="180"/>
      <c r="J2237" s="180"/>
      <c r="K2237" s="163"/>
      <c r="L2237" s="192"/>
    </row>
    <row r="2238" spans="1:12" x14ac:dyDescent="0.25">
      <c r="B2238" s="340"/>
      <c r="C2238" s="341"/>
      <c r="D2238" s="341"/>
      <c r="E2238" s="341"/>
      <c r="F2238" s="341"/>
      <c r="G2238" s="341"/>
      <c r="H2238" s="341"/>
      <c r="I2238" s="231"/>
      <c r="J2238" s="341"/>
      <c r="K2238" s="342"/>
      <c r="L2238" s="191"/>
    </row>
    <row r="2239" spans="1:12" x14ac:dyDescent="0.25">
      <c r="B2239" s="104" t="s">
        <v>427</v>
      </c>
      <c r="C2239" s="105"/>
      <c r="D2239" s="105"/>
      <c r="E2239" s="105"/>
      <c r="F2239" s="105"/>
      <c r="G2239" s="105"/>
      <c r="H2239" s="105"/>
      <c r="I2239" s="43"/>
      <c r="J2239" s="105"/>
      <c r="K2239" s="106"/>
      <c r="L2239" s="191"/>
    </row>
    <row r="2240" spans="1:12" s="253" customFormat="1" ht="14.4" x14ac:dyDescent="0.3">
      <c r="A2240" s="367"/>
    </row>
    <row r="2241" spans="1:12" x14ac:dyDescent="0.25">
      <c r="B2241" s="242" t="s">
        <v>369</v>
      </c>
      <c r="C2241" s="170" t="s">
        <v>416</v>
      </c>
      <c r="D2241" s="117"/>
      <c r="E2241" s="117"/>
      <c r="F2241" s="117"/>
      <c r="G2241" s="117"/>
    </row>
    <row r="2242" spans="1:12" ht="26.4" x14ac:dyDescent="0.25">
      <c r="B2242" s="242" t="s">
        <v>370</v>
      </c>
      <c r="C2242" s="103">
        <v>104016</v>
      </c>
      <c r="D2242" s="343"/>
      <c r="E2242" s="343"/>
      <c r="F2242" s="344"/>
      <c r="G2242" s="344"/>
      <c r="H2242" s="344"/>
      <c r="I2242" s="345"/>
      <c r="J2242" s="343"/>
      <c r="K2242" s="343"/>
    </row>
    <row r="2243" spans="1:12" ht="26.4" x14ac:dyDescent="0.25">
      <c r="B2243" s="242" t="s">
        <v>371</v>
      </c>
      <c r="C2243" s="298" t="s">
        <v>461</v>
      </c>
      <c r="D2243" s="247">
        <f>D2252+D2265+D2295</f>
        <v>1171637.92</v>
      </c>
      <c r="E2243" s="247">
        <f t="shared" ref="E2243:K2243" si="3">E2252+E2265+E2295</f>
        <v>1942880.8</v>
      </c>
      <c r="F2243" s="247">
        <f t="shared" si="3"/>
        <v>0</v>
      </c>
      <c r="G2243" s="247">
        <f t="shared" si="3"/>
        <v>0</v>
      </c>
      <c r="H2243" s="247">
        <f t="shared" si="3"/>
        <v>0</v>
      </c>
      <c r="I2243" s="247">
        <f t="shared" si="3"/>
        <v>1212000</v>
      </c>
      <c r="J2243" s="247">
        <f t="shared" si="3"/>
        <v>1212000</v>
      </c>
      <c r="K2243" s="247">
        <f t="shared" si="3"/>
        <v>1212000</v>
      </c>
    </row>
    <row r="2244" spans="1:12" x14ac:dyDescent="0.25">
      <c r="B2244" s="304" t="s">
        <v>372</v>
      </c>
      <c r="C2244" s="107">
        <v>1184</v>
      </c>
      <c r="D2244" s="610" t="s">
        <v>385</v>
      </c>
      <c r="E2244" s="610"/>
      <c r="F2244" s="610"/>
      <c r="G2244" s="610"/>
      <c r="H2244" s="610"/>
      <c r="I2244" s="610"/>
      <c r="J2244" s="610"/>
      <c r="K2244" s="610"/>
      <c r="L2244" s="610"/>
    </row>
    <row r="2245" spans="1:12" ht="13.2" customHeight="1" x14ac:dyDescent="0.25">
      <c r="B2245" s="304" t="s">
        <v>373</v>
      </c>
      <c r="C2245" s="103">
        <v>11001</v>
      </c>
      <c r="D2245" s="592" t="s">
        <v>800</v>
      </c>
      <c r="E2245" s="592" t="s">
        <v>801</v>
      </c>
      <c r="F2245" s="595" t="s">
        <v>802</v>
      </c>
      <c r="G2245" s="595" t="s">
        <v>803</v>
      </c>
      <c r="H2245" s="595" t="s">
        <v>804</v>
      </c>
      <c r="I2245" s="592" t="s">
        <v>805</v>
      </c>
      <c r="J2245" s="592" t="s">
        <v>390</v>
      </c>
      <c r="K2245" s="592" t="s">
        <v>390</v>
      </c>
      <c r="L2245" s="302"/>
    </row>
    <row r="2246" spans="1:12" ht="39.6" x14ac:dyDescent="0.25">
      <c r="B2246" s="304" t="s">
        <v>374</v>
      </c>
      <c r="C2246" s="170" t="s">
        <v>654</v>
      </c>
      <c r="D2246" s="593"/>
      <c r="E2246" s="593"/>
      <c r="F2246" s="596"/>
      <c r="G2246" s="596"/>
      <c r="H2246" s="596"/>
      <c r="I2246" s="593"/>
      <c r="J2246" s="593"/>
      <c r="K2246" s="593"/>
      <c r="L2246" s="303"/>
    </row>
    <row r="2247" spans="1:12" ht="66" x14ac:dyDescent="0.25">
      <c r="B2247" s="304" t="s">
        <v>376</v>
      </c>
      <c r="C2247" s="170" t="s">
        <v>655</v>
      </c>
      <c r="D2247" s="593"/>
      <c r="E2247" s="593"/>
      <c r="F2247" s="596"/>
      <c r="G2247" s="596"/>
      <c r="H2247" s="596"/>
      <c r="I2247" s="593"/>
      <c r="J2247" s="593"/>
      <c r="K2247" s="593"/>
      <c r="L2247" s="303"/>
    </row>
    <row r="2248" spans="1:12" x14ac:dyDescent="0.25">
      <c r="B2248" s="304" t="s">
        <v>378</v>
      </c>
      <c r="C2248" s="170" t="s">
        <v>379</v>
      </c>
      <c r="D2248" s="593"/>
      <c r="E2248" s="593"/>
      <c r="F2248" s="596"/>
      <c r="G2248" s="596"/>
      <c r="H2248" s="596"/>
      <c r="I2248" s="593"/>
      <c r="J2248" s="593"/>
      <c r="K2248" s="593"/>
      <c r="L2248" s="303"/>
    </row>
    <row r="2249" spans="1:12" ht="26.4" x14ac:dyDescent="0.25">
      <c r="B2249" s="304" t="s">
        <v>404</v>
      </c>
      <c r="C2249" s="170" t="s">
        <v>405</v>
      </c>
      <c r="D2249" s="593"/>
      <c r="E2249" s="593"/>
      <c r="F2249" s="596"/>
      <c r="G2249" s="596"/>
      <c r="H2249" s="596"/>
      <c r="I2249" s="593"/>
      <c r="J2249" s="593"/>
      <c r="K2249" s="593"/>
      <c r="L2249" s="303"/>
    </row>
    <row r="2250" spans="1:12" x14ac:dyDescent="0.25">
      <c r="B2250" s="601" t="s">
        <v>382</v>
      </c>
      <c r="C2250" s="603"/>
      <c r="D2250" s="594"/>
      <c r="E2250" s="594"/>
      <c r="F2250" s="597"/>
      <c r="G2250" s="597"/>
      <c r="H2250" s="597"/>
      <c r="I2250" s="594"/>
      <c r="J2250" s="594"/>
      <c r="K2250" s="594"/>
      <c r="L2250" s="304"/>
    </row>
    <row r="2251" spans="1:12" x14ac:dyDescent="0.25">
      <c r="B2251" s="585" t="s">
        <v>656</v>
      </c>
      <c r="C2251" s="586"/>
      <c r="D2251" s="81"/>
      <c r="E2251" s="81">
        <v>8125</v>
      </c>
      <c r="F2251" s="81"/>
      <c r="G2251" s="81"/>
      <c r="H2251" s="191"/>
      <c r="I2251" s="320">
        <v>8125</v>
      </c>
      <c r="J2251" s="320">
        <v>8125</v>
      </c>
      <c r="K2251" s="320" t="s">
        <v>952</v>
      </c>
      <c r="L2251" s="191"/>
    </row>
    <row r="2252" spans="1:12" x14ac:dyDescent="0.25">
      <c r="B2252" s="606" t="s">
        <v>384</v>
      </c>
      <c r="C2252" s="607"/>
      <c r="D2252" s="346">
        <v>11603.5</v>
      </c>
      <c r="E2252" s="346">
        <v>12000</v>
      </c>
      <c r="F2252" s="346"/>
      <c r="G2252" s="346"/>
      <c r="H2252" s="346"/>
      <c r="I2252" s="346">
        <v>12000</v>
      </c>
      <c r="J2252" s="346">
        <v>12000</v>
      </c>
      <c r="K2252" s="346">
        <v>12000</v>
      </c>
      <c r="L2252" s="191"/>
    </row>
    <row r="2253" spans="1:12" s="253" customFormat="1" ht="14.4" x14ac:dyDescent="0.3">
      <c r="A2253" s="367"/>
    </row>
    <row r="2254" spans="1:12" x14ac:dyDescent="0.25">
      <c r="B2254" s="242" t="s">
        <v>369</v>
      </c>
      <c r="C2254" s="322" t="s">
        <v>416</v>
      </c>
      <c r="D2254" s="677"/>
      <c r="E2254" s="678"/>
      <c r="F2254" s="678"/>
      <c r="G2254" s="678"/>
      <c r="H2254" s="678"/>
      <c r="I2254" s="678"/>
      <c r="J2254" s="678"/>
      <c r="K2254" s="679"/>
    </row>
    <row r="2255" spans="1:12" ht="26.4" x14ac:dyDescent="0.25">
      <c r="B2255" s="242" t="s">
        <v>370</v>
      </c>
      <c r="C2255" s="103">
        <v>104016</v>
      </c>
      <c r="D2255" s="680"/>
      <c r="E2255" s="681"/>
      <c r="F2255" s="681"/>
      <c r="G2255" s="681"/>
      <c r="H2255" s="681"/>
      <c r="I2255" s="681"/>
      <c r="J2255" s="681"/>
      <c r="K2255" s="682"/>
    </row>
    <row r="2256" spans="1:12" ht="26.4" x14ac:dyDescent="0.25">
      <c r="B2256" s="242" t="s">
        <v>371</v>
      </c>
      <c r="C2256" s="298" t="s">
        <v>461</v>
      </c>
      <c r="D2256" s="117"/>
      <c r="E2256" s="117"/>
      <c r="F2256" s="117"/>
      <c r="G2256" s="117"/>
    </row>
    <row r="2257" spans="2:12" x14ac:dyDescent="0.25">
      <c r="B2257" s="242" t="s">
        <v>372</v>
      </c>
      <c r="C2257" s="170">
        <v>1184</v>
      </c>
      <c r="D2257" s="610" t="s">
        <v>385</v>
      </c>
      <c r="E2257" s="610"/>
      <c r="F2257" s="610"/>
      <c r="G2257" s="610"/>
      <c r="H2257" s="610"/>
      <c r="I2257" s="610"/>
      <c r="J2257" s="610"/>
      <c r="K2257" s="610"/>
      <c r="L2257" s="610"/>
    </row>
    <row r="2258" spans="2:12" ht="13.2" customHeight="1" x14ac:dyDescent="0.25">
      <c r="B2258" s="242" t="s">
        <v>373</v>
      </c>
      <c r="C2258" s="170">
        <v>12001</v>
      </c>
      <c r="D2258" s="592" t="s">
        <v>800</v>
      </c>
      <c r="E2258" s="592" t="s">
        <v>801</v>
      </c>
      <c r="F2258" s="595" t="s">
        <v>802</v>
      </c>
      <c r="G2258" s="595" t="s">
        <v>803</v>
      </c>
      <c r="H2258" s="595" t="s">
        <v>804</v>
      </c>
      <c r="I2258" s="592" t="s">
        <v>805</v>
      </c>
      <c r="J2258" s="592" t="s">
        <v>390</v>
      </c>
      <c r="K2258" s="592" t="s">
        <v>390</v>
      </c>
      <c r="L2258" s="302"/>
    </row>
    <row r="2259" spans="2:12" ht="66" x14ac:dyDescent="0.25">
      <c r="B2259" s="242" t="s">
        <v>374</v>
      </c>
      <c r="C2259" s="170" t="s">
        <v>657</v>
      </c>
      <c r="D2259" s="593"/>
      <c r="E2259" s="593"/>
      <c r="F2259" s="596"/>
      <c r="G2259" s="596"/>
      <c r="H2259" s="596"/>
      <c r="I2259" s="593"/>
      <c r="J2259" s="593"/>
      <c r="K2259" s="593"/>
      <c r="L2259" s="303"/>
    </row>
    <row r="2260" spans="2:12" ht="66" x14ac:dyDescent="0.25">
      <c r="B2260" s="242" t="s">
        <v>376</v>
      </c>
      <c r="C2260" s="170" t="s">
        <v>658</v>
      </c>
      <c r="D2260" s="593"/>
      <c r="E2260" s="593"/>
      <c r="F2260" s="596"/>
      <c r="G2260" s="596"/>
      <c r="H2260" s="596"/>
      <c r="I2260" s="593"/>
      <c r="J2260" s="593"/>
      <c r="K2260" s="593"/>
      <c r="L2260" s="303"/>
    </row>
    <row r="2261" spans="2:12" x14ac:dyDescent="0.25">
      <c r="B2261" s="242" t="s">
        <v>378</v>
      </c>
      <c r="C2261" s="170" t="s">
        <v>393</v>
      </c>
      <c r="D2261" s="593"/>
      <c r="E2261" s="593"/>
      <c r="F2261" s="596"/>
      <c r="G2261" s="596"/>
      <c r="H2261" s="596"/>
      <c r="I2261" s="593"/>
      <c r="J2261" s="593"/>
      <c r="K2261" s="593"/>
      <c r="L2261" s="303"/>
    </row>
    <row r="2262" spans="2:12" ht="39.6" x14ac:dyDescent="0.25">
      <c r="B2262" s="242" t="s">
        <v>414</v>
      </c>
      <c r="C2262" s="170" t="s">
        <v>659</v>
      </c>
      <c r="D2262" s="593"/>
      <c r="E2262" s="593"/>
      <c r="F2262" s="596"/>
      <c r="G2262" s="596"/>
      <c r="H2262" s="596"/>
      <c r="I2262" s="593"/>
      <c r="J2262" s="593"/>
      <c r="K2262" s="593"/>
      <c r="L2262" s="303"/>
    </row>
    <row r="2263" spans="2:12" x14ac:dyDescent="0.25">
      <c r="B2263" s="601" t="s">
        <v>382</v>
      </c>
      <c r="C2263" s="603"/>
      <c r="D2263" s="594"/>
      <c r="E2263" s="594"/>
      <c r="F2263" s="597"/>
      <c r="G2263" s="597"/>
      <c r="H2263" s="597"/>
      <c r="I2263" s="594"/>
      <c r="J2263" s="594"/>
      <c r="K2263" s="594"/>
      <c r="L2263" s="304"/>
    </row>
    <row r="2264" spans="2:12" x14ac:dyDescent="0.25">
      <c r="B2264" s="585" t="s">
        <v>656</v>
      </c>
      <c r="C2264" s="586"/>
      <c r="D2264" s="81"/>
      <c r="E2264" s="81">
        <v>8125</v>
      </c>
      <c r="F2264" s="81"/>
      <c r="G2264" s="81"/>
      <c r="H2264" s="191"/>
      <c r="I2264" s="192">
        <v>8125</v>
      </c>
      <c r="J2264" s="191">
        <v>8125</v>
      </c>
      <c r="K2264" s="191">
        <v>8125</v>
      </c>
      <c r="L2264" s="191"/>
    </row>
    <row r="2265" spans="2:12" x14ac:dyDescent="0.25">
      <c r="B2265" s="606" t="s">
        <v>384</v>
      </c>
      <c r="C2265" s="607"/>
      <c r="D2265" s="346">
        <v>1160034.42</v>
      </c>
      <c r="E2265" s="346">
        <v>1200000</v>
      </c>
      <c r="F2265" s="346"/>
      <c r="G2265" s="346"/>
      <c r="H2265" s="346"/>
      <c r="I2265" s="346">
        <v>1200000</v>
      </c>
      <c r="J2265" s="346">
        <v>1200000</v>
      </c>
      <c r="K2265" s="346">
        <v>1200000</v>
      </c>
      <c r="L2265" s="191"/>
    </row>
    <row r="2266" spans="2:12" x14ac:dyDescent="0.25">
      <c r="B2266" s="347"/>
      <c r="C2266" s="347"/>
      <c r="D2266" s="348"/>
      <c r="E2266" s="348"/>
      <c r="F2266" s="348"/>
      <c r="G2266" s="348"/>
      <c r="H2266" s="348"/>
      <c r="I2266" s="348"/>
      <c r="J2266" s="348"/>
      <c r="K2266" s="348"/>
      <c r="L2266" s="265"/>
    </row>
    <row r="2267" spans="2:12" ht="15" hidden="1" x14ac:dyDescent="0.25">
      <c r="B2267" s="349" t="s">
        <v>365</v>
      </c>
      <c r="C2267" s="349" t="s">
        <v>366</v>
      </c>
      <c r="I2267" s="203"/>
      <c r="L2267" s="253"/>
    </row>
    <row r="2268" spans="2:12" ht="15" hidden="1" x14ac:dyDescent="0.25">
      <c r="B2268" s="350"/>
      <c r="C2268" s="351"/>
      <c r="E2268" s="352"/>
      <c r="I2268" s="203"/>
      <c r="L2268" s="253"/>
    </row>
    <row r="2269" spans="2:12" ht="15" hidden="1" x14ac:dyDescent="0.25">
      <c r="B2269" s="353"/>
      <c r="I2269" s="203"/>
      <c r="L2269" s="253"/>
    </row>
    <row r="2270" spans="2:12" ht="15" hidden="1" x14ac:dyDescent="0.25">
      <c r="B2270" s="354"/>
      <c r="F2270" s="355"/>
      <c r="G2270" s="355"/>
      <c r="H2270" s="355"/>
      <c r="I2270" s="203"/>
      <c r="L2270" s="253"/>
    </row>
    <row r="2271" spans="2:12" ht="15" hidden="1" x14ac:dyDescent="0.25">
      <c r="B2271" s="242" t="s">
        <v>369</v>
      </c>
      <c r="C2271" s="269" t="s">
        <v>719</v>
      </c>
      <c r="D2271" s="356"/>
      <c r="E2271" s="356"/>
      <c r="I2271" s="203"/>
      <c r="L2271" s="253"/>
    </row>
    <row r="2272" spans="2:12" ht="15" hidden="1" x14ac:dyDescent="0.25">
      <c r="B2272" s="242" t="s">
        <v>757</v>
      </c>
      <c r="C2272" s="357"/>
      <c r="I2272" s="203"/>
      <c r="L2272" s="253"/>
    </row>
    <row r="2273" spans="2:12" ht="15" hidden="1" x14ac:dyDescent="0.25">
      <c r="B2273" s="242" t="s">
        <v>758</v>
      </c>
      <c r="C2273" s="269"/>
      <c r="I2273" s="203"/>
      <c r="L2273" s="253"/>
    </row>
    <row r="2274" spans="2:12" ht="12.75" hidden="1" x14ac:dyDescent="0.2">
      <c r="B2274" s="242" t="s">
        <v>721</v>
      </c>
      <c r="C2274" s="269"/>
      <c r="D2274" s="686" t="s">
        <v>722</v>
      </c>
      <c r="E2274" s="686"/>
      <c r="F2274" s="686"/>
      <c r="G2274" s="686"/>
      <c r="H2274" s="686"/>
      <c r="I2274" s="686"/>
      <c r="J2274" s="686"/>
      <c r="K2274" s="686"/>
      <c r="L2274" s="686"/>
    </row>
    <row r="2275" spans="2:12" ht="12.75" hidden="1" customHeight="1" x14ac:dyDescent="0.2">
      <c r="B2275" s="242" t="s">
        <v>723</v>
      </c>
      <c r="C2275" s="269"/>
      <c r="D2275" s="610" t="s">
        <v>386</v>
      </c>
      <c r="E2275" s="610" t="s">
        <v>724</v>
      </c>
      <c r="F2275" s="687" t="s">
        <v>387</v>
      </c>
      <c r="G2275" s="687" t="s">
        <v>388</v>
      </c>
      <c r="H2275" s="687" t="s">
        <v>53</v>
      </c>
      <c r="I2275" s="610" t="s">
        <v>725</v>
      </c>
      <c r="J2275" s="610" t="s">
        <v>389</v>
      </c>
      <c r="K2275" s="610" t="s">
        <v>390</v>
      </c>
      <c r="L2275" s="688"/>
    </row>
    <row r="2276" spans="2:12" ht="12.75" hidden="1" x14ac:dyDescent="0.2">
      <c r="B2276" s="249" t="s">
        <v>728</v>
      </c>
      <c r="C2276" s="351"/>
      <c r="D2276" s="610"/>
      <c r="E2276" s="610"/>
      <c r="F2276" s="687"/>
      <c r="G2276" s="687"/>
      <c r="H2276" s="687"/>
      <c r="I2276" s="610"/>
      <c r="J2276" s="610"/>
      <c r="K2276" s="610"/>
      <c r="L2276" s="688"/>
    </row>
    <row r="2277" spans="2:12" ht="12.75" hidden="1" x14ac:dyDescent="0.2">
      <c r="B2277" s="249" t="s">
        <v>730</v>
      </c>
      <c r="C2277" s="351"/>
      <c r="D2277" s="610"/>
      <c r="E2277" s="610"/>
      <c r="F2277" s="687"/>
      <c r="G2277" s="687"/>
      <c r="H2277" s="687"/>
      <c r="I2277" s="610"/>
      <c r="J2277" s="610"/>
      <c r="K2277" s="610"/>
      <c r="L2277" s="688"/>
    </row>
    <row r="2278" spans="2:12" ht="12.75" hidden="1" x14ac:dyDescent="0.2">
      <c r="B2278" s="249" t="s">
        <v>732</v>
      </c>
      <c r="C2278" s="44"/>
      <c r="D2278" s="610"/>
      <c r="E2278" s="610"/>
      <c r="F2278" s="687"/>
      <c r="G2278" s="687"/>
      <c r="H2278" s="687"/>
      <c r="I2278" s="610"/>
      <c r="J2278" s="610"/>
      <c r="K2278" s="610"/>
      <c r="L2278" s="688"/>
    </row>
    <row r="2279" spans="2:12" ht="25.5" hidden="1" x14ac:dyDescent="0.2">
      <c r="B2279" s="44" t="s">
        <v>759</v>
      </c>
      <c r="C2279" s="44"/>
      <c r="D2279" s="610"/>
      <c r="E2279" s="610"/>
      <c r="F2279" s="687"/>
      <c r="G2279" s="687"/>
      <c r="H2279" s="687"/>
      <c r="I2279" s="610"/>
      <c r="J2279" s="610"/>
      <c r="K2279" s="610"/>
      <c r="L2279" s="688"/>
    </row>
    <row r="2280" spans="2:12" ht="12.75" hidden="1" x14ac:dyDescent="0.2">
      <c r="B2280" s="270"/>
      <c r="C2280" s="271"/>
      <c r="D2280" s="610"/>
      <c r="E2280" s="610"/>
      <c r="F2280" s="687"/>
      <c r="G2280" s="687"/>
      <c r="H2280" s="687"/>
      <c r="I2280" s="610"/>
      <c r="J2280" s="610"/>
      <c r="K2280" s="610"/>
      <c r="L2280" s="688"/>
    </row>
    <row r="2281" spans="2:12" ht="15" hidden="1" x14ac:dyDescent="0.25">
      <c r="B2281" s="44" t="s">
        <v>760</v>
      </c>
      <c r="C2281" s="358"/>
      <c r="D2281" s="51"/>
      <c r="E2281" s="51"/>
      <c r="F2281" s="51"/>
      <c r="G2281" s="51"/>
      <c r="H2281" s="51"/>
      <c r="I2281" s="51"/>
      <c r="J2281" s="51"/>
      <c r="K2281" s="51"/>
      <c r="L2281" s="359"/>
    </row>
    <row r="2282" spans="2:12" ht="15" hidden="1" x14ac:dyDescent="0.25">
      <c r="B2282" s="44" t="s">
        <v>760</v>
      </c>
      <c r="C2282" s="358"/>
      <c r="D2282" s="51"/>
      <c r="E2282" s="51"/>
      <c r="F2282" s="51"/>
      <c r="G2282" s="51"/>
      <c r="H2282" s="51"/>
      <c r="I2282" s="51"/>
      <c r="J2282" s="51"/>
      <c r="K2282" s="51"/>
      <c r="L2282" s="359"/>
    </row>
    <row r="2283" spans="2:12" ht="14.4" hidden="1" x14ac:dyDescent="0.3">
      <c r="B2283" s="291" t="s">
        <v>739</v>
      </c>
      <c r="C2283" s="292"/>
      <c r="D2283" s="275"/>
      <c r="E2283" s="360"/>
      <c r="F2283" s="360"/>
      <c r="G2283" s="360"/>
      <c r="H2283" s="360"/>
      <c r="I2283" s="360"/>
      <c r="J2283" s="360"/>
      <c r="K2283" s="360"/>
      <c r="L2283" s="359"/>
    </row>
    <row r="2284" spans="2:12" x14ac:dyDescent="0.25">
      <c r="B2284" s="242" t="s">
        <v>369</v>
      </c>
      <c r="C2284" s="322" t="s">
        <v>416</v>
      </c>
      <c r="D2284" s="677"/>
      <c r="E2284" s="678"/>
      <c r="F2284" s="678"/>
      <c r="G2284" s="678"/>
      <c r="H2284" s="678"/>
      <c r="I2284" s="678"/>
      <c r="J2284" s="678"/>
      <c r="K2284" s="679"/>
    </row>
    <row r="2285" spans="2:12" ht="26.4" x14ac:dyDescent="0.25">
      <c r="B2285" s="242" t="s">
        <v>370</v>
      </c>
      <c r="C2285" s="103">
        <v>104016</v>
      </c>
      <c r="D2285" s="680"/>
      <c r="E2285" s="681"/>
      <c r="F2285" s="681"/>
      <c r="G2285" s="681"/>
      <c r="H2285" s="681"/>
      <c r="I2285" s="681"/>
      <c r="J2285" s="681"/>
      <c r="K2285" s="682"/>
    </row>
    <row r="2286" spans="2:12" ht="26.4" x14ac:dyDescent="0.25">
      <c r="B2286" s="242" t="s">
        <v>371</v>
      </c>
      <c r="C2286" s="298" t="s">
        <v>461</v>
      </c>
      <c r="D2286" s="117"/>
      <c r="E2286" s="117"/>
      <c r="F2286" s="117"/>
      <c r="G2286" s="117"/>
    </row>
    <row r="2287" spans="2:12" x14ac:dyDescent="0.25">
      <c r="B2287" s="242" t="s">
        <v>372</v>
      </c>
      <c r="C2287" s="170">
        <v>1184</v>
      </c>
      <c r="D2287" s="610" t="s">
        <v>385</v>
      </c>
      <c r="E2287" s="610"/>
      <c r="F2287" s="610"/>
      <c r="G2287" s="610"/>
      <c r="H2287" s="610"/>
      <c r="I2287" s="610"/>
      <c r="J2287" s="610"/>
      <c r="K2287" s="610"/>
      <c r="L2287" s="610"/>
    </row>
    <row r="2288" spans="2:12" ht="13.2" customHeight="1" x14ac:dyDescent="0.25">
      <c r="B2288" s="242" t="s">
        <v>373</v>
      </c>
      <c r="C2288" s="170">
        <v>12002</v>
      </c>
      <c r="D2288" s="592" t="s">
        <v>800</v>
      </c>
      <c r="E2288" s="592" t="s">
        <v>801</v>
      </c>
      <c r="F2288" s="595" t="s">
        <v>802</v>
      </c>
      <c r="G2288" s="595" t="s">
        <v>803</v>
      </c>
      <c r="H2288" s="595" t="s">
        <v>804</v>
      </c>
      <c r="I2288" s="592" t="s">
        <v>805</v>
      </c>
      <c r="J2288" s="592" t="s">
        <v>390</v>
      </c>
      <c r="K2288" s="592" t="s">
        <v>390</v>
      </c>
      <c r="L2288" s="302"/>
    </row>
    <row r="2289" spans="1:12" ht="66" x14ac:dyDescent="0.25">
      <c r="B2289" s="242" t="s">
        <v>374</v>
      </c>
      <c r="C2289" s="170" t="s">
        <v>798</v>
      </c>
      <c r="D2289" s="593"/>
      <c r="E2289" s="593"/>
      <c r="F2289" s="596"/>
      <c r="G2289" s="596"/>
      <c r="H2289" s="596"/>
      <c r="I2289" s="593"/>
      <c r="J2289" s="593"/>
      <c r="K2289" s="593"/>
      <c r="L2289" s="303"/>
    </row>
    <row r="2290" spans="1:12" ht="66" x14ac:dyDescent="0.25">
      <c r="B2290" s="242" t="s">
        <v>376</v>
      </c>
      <c r="C2290" s="170" t="s">
        <v>798</v>
      </c>
      <c r="D2290" s="593"/>
      <c r="E2290" s="593"/>
      <c r="F2290" s="596"/>
      <c r="G2290" s="596"/>
      <c r="H2290" s="596"/>
      <c r="I2290" s="593"/>
      <c r="J2290" s="593"/>
      <c r="K2290" s="593"/>
      <c r="L2290" s="303"/>
    </row>
    <row r="2291" spans="1:12" x14ac:dyDescent="0.25">
      <c r="B2291" s="242" t="s">
        <v>378</v>
      </c>
      <c r="C2291" s="170" t="s">
        <v>393</v>
      </c>
      <c r="D2291" s="593"/>
      <c r="E2291" s="593"/>
      <c r="F2291" s="596"/>
      <c r="G2291" s="596"/>
      <c r="H2291" s="596"/>
      <c r="I2291" s="593"/>
      <c r="J2291" s="593"/>
      <c r="K2291" s="593"/>
      <c r="L2291" s="303"/>
    </row>
    <row r="2292" spans="1:12" ht="39.6" x14ac:dyDescent="0.25">
      <c r="B2292" s="242" t="s">
        <v>414</v>
      </c>
      <c r="C2292" s="170" t="s">
        <v>851</v>
      </c>
      <c r="D2292" s="593"/>
      <c r="E2292" s="593"/>
      <c r="F2292" s="596"/>
      <c r="G2292" s="596"/>
      <c r="H2292" s="596"/>
      <c r="I2292" s="593"/>
      <c r="J2292" s="593"/>
      <c r="K2292" s="593"/>
      <c r="L2292" s="303"/>
    </row>
    <row r="2293" spans="1:12" x14ac:dyDescent="0.25">
      <c r="B2293" s="601" t="s">
        <v>382</v>
      </c>
      <c r="C2293" s="603"/>
      <c r="D2293" s="594"/>
      <c r="E2293" s="594"/>
      <c r="F2293" s="597"/>
      <c r="G2293" s="597"/>
      <c r="H2293" s="597"/>
      <c r="I2293" s="594"/>
      <c r="J2293" s="594"/>
      <c r="K2293" s="594"/>
      <c r="L2293" s="304"/>
    </row>
    <row r="2294" spans="1:12" ht="13.2" customHeight="1" x14ac:dyDescent="0.25">
      <c r="B2294" s="164" t="s">
        <v>852</v>
      </c>
      <c r="C2294" s="165"/>
      <c r="D2294" s="81"/>
      <c r="E2294" s="81" t="s">
        <v>953</v>
      </c>
      <c r="F2294" s="81"/>
      <c r="G2294" s="81"/>
      <c r="H2294" s="191"/>
      <c r="I2294" s="192"/>
      <c r="J2294" s="191"/>
      <c r="K2294" s="191"/>
      <c r="L2294" s="191"/>
    </row>
    <row r="2295" spans="1:12" x14ac:dyDescent="0.25">
      <c r="B2295" s="606" t="s">
        <v>384</v>
      </c>
      <c r="C2295" s="607"/>
      <c r="D2295" s="346">
        <v>0</v>
      </c>
      <c r="E2295" s="346">
        <v>730880.8</v>
      </c>
      <c r="F2295" s="346"/>
      <c r="G2295" s="346"/>
      <c r="H2295" s="346"/>
      <c r="I2295" s="346">
        <v>0</v>
      </c>
      <c r="J2295" s="346">
        <v>0</v>
      </c>
      <c r="K2295" s="346">
        <v>0</v>
      </c>
      <c r="L2295" s="191"/>
    </row>
    <row r="2296" spans="1:12" s="253" customFormat="1" ht="14.4" x14ac:dyDescent="0.3">
      <c r="A2296" s="367"/>
    </row>
    <row r="2297" spans="1:12" x14ac:dyDescent="0.25">
      <c r="B2297" s="102" t="s">
        <v>424</v>
      </c>
      <c r="C2297" s="104" t="s">
        <v>425</v>
      </c>
      <c r="D2297" s="105"/>
      <c r="E2297" s="105"/>
      <c r="F2297" s="105"/>
      <c r="G2297" s="105"/>
      <c r="H2297" s="105"/>
      <c r="I2297" s="43"/>
      <c r="J2297" s="105"/>
      <c r="K2297" s="106"/>
      <c r="L2297" s="191"/>
    </row>
    <row r="2298" spans="1:12" s="204" customFormat="1" x14ac:dyDescent="0.25">
      <c r="B2298" s="107">
        <v>1205</v>
      </c>
      <c r="C2298" s="366" t="s">
        <v>660</v>
      </c>
      <c r="D2298" s="180"/>
      <c r="E2298" s="180"/>
      <c r="F2298" s="180"/>
      <c r="G2298" s="180"/>
      <c r="H2298" s="180"/>
      <c r="I2298" s="180"/>
      <c r="J2298" s="180"/>
      <c r="K2298" s="163"/>
      <c r="L2298" s="192"/>
    </row>
    <row r="2299" spans="1:12" x14ac:dyDescent="0.25">
      <c r="B2299" s="340"/>
      <c r="C2299" s="341"/>
      <c r="D2299" s="341"/>
      <c r="E2299" s="341"/>
      <c r="F2299" s="341"/>
      <c r="G2299" s="341"/>
      <c r="H2299" s="341"/>
      <c r="I2299" s="231"/>
      <c r="J2299" s="341"/>
      <c r="K2299" s="342"/>
      <c r="L2299" s="191"/>
    </row>
    <row r="2300" spans="1:12" x14ac:dyDescent="0.25">
      <c r="B2300" s="104" t="s">
        <v>427</v>
      </c>
      <c r="C2300" s="361"/>
      <c r="D2300" s="361"/>
      <c r="E2300" s="361"/>
      <c r="F2300" s="361"/>
      <c r="G2300" s="362"/>
      <c r="H2300" s="191"/>
      <c r="I2300" s="192"/>
      <c r="J2300" s="191"/>
      <c r="K2300" s="191"/>
      <c r="L2300" s="191"/>
    </row>
    <row r="2301" spans="1:12" s="253" customFormat="1" ht="14.4" x14ac:dyDescent="0.3">
      <c r="A2301" s="367"/>
    </row>
    <row r="2302" spans="1:12" x14ac:dyDescent="0.25">
      <c r="B2302" s="242" t="s">
        <v>369</v>
      </c>
      <c r="C2302" s="322" t="s">
        <v>416</v>
      </c>
      <c r="D2302" s="117"/>
      <c r="E2302" s="117"/>
      <c r="F2302" s="117"/>
      <c r="G2302" s="117"/>
    </row>
    <row r="2303" spans="1:12" ht="26.4" x14ac:dyDescent="0.25">
      <c r="B2303" s="242" t="s">
        <v>370</v>
      </c>
      <c r="C2303" s="103">
        <v>104016</v>
      </c>
      <c r="D2303" s="257"/>
      <c r="E2303" s="257"/>
      <c r="F2303" s="257"/>
      <c r="G2303" s="257"/>
      <c r="H2303" s="257"/>
      <c r="I2303" s="257"/>
      <c r="J2303" s="257"/>
      <c r="K2303" s="257"/>
    </row>
    <row r="2304" spans="1:12" ht="26.4" x14ac:dyDescent="0.25">
      <c r="B2304" s="242" t="s">
        <v>371</v>
      </c>
      <c r="C2304" s="298" t="s">
        <v>461</v>
      </c>
      <c r="D2304" s="257"/>
      <c r="E2304" s="257"/>
      <c r="F2304" s="257"/>
      <c r="G2304" s="257"/>
      <c r="H2304" s="257"/>
      <c r="I2304" s="257"/>
      <c r="J2304" s="257"/>
      <c r="K2304" s="257"/>
    </row>
    <row r="2305" spans="1:12" x14ac:dyDescent="0.25">
      <c r="B2305" s="242" t="s">
        <v>372</v>
      </c>
      <c r="C2305" s="170">
        <v>1205</v>
      </c>
      <c r="D2305" s="610" t="s">
        <v>385</v>
      </c>
      <c r="E2305" s="610"/>
      <c r="F2305" s="610"/>
      <c r="G2305" s="610"/>
      <c r="H2305" s="610"/>
      <c r="I2305" s="610"/>
      <c r="J2305" s="610"/>
      <c r="K2305" s="610"/>
      <c r="L2305" s="610"/>
    </row>
    <row r="2306" spans="1:12" ht="13.2" customHeight="1" x14ac:dyDescent="0.25">
      <c r="B2306" s="242" t="s">
        <v>373</v>
      </c>
      <c r="C2306" s="170">
        <v>12001</v>
      </c>
      <c r="D2306" s="592" t="s">
        <v>800</v>
      </c>
      <c r="E2306" s="592" t="s">
        <v>801</v>
      </c>
      <c r="F2306" s="595" t="s">
        <v>802</v>
      </c>
      <c r="G2306" s="595" t="s">
        <v>803</v>
      </c>
      <c r="H2306" s="595" t="s">
        <v>804</v>
      </c>
      <c r="I2306" s="592" t="s">
        <v>805</v>
      </c>
      <c r="J2306" s="592" t="s">
        <v>390</v>
      </c>
      <c r="K2306" s="592" t="s">
        <v>390</v>
      </c>
      <c r="L2306" s="302"/>
    </row>
    <row r="2307" spans="1:12" ht="26.4" x14ac:dyDescent="0.25">
      <c r="B2307" s="242" t="s">
        <v>374</v>
      </c>
      <c r="C2307" s="107" t="s">
        <v>661</v>
      </c>
      <c r="D2307" s="593"/>
      <c r="E2307" s="593"/>
      <c r="F2307" s="596"/>
      <c r="G2307" s="596"/>
      <c r="H2307" s="596"/>
      <c r="I2307" s="593"/>
      <c r="J2307" s="593"/>
      <c r="K2307" s="593"/>
      <c r="L2307" s="303"/>
    </row>
    <row r="2308" spans="1:12" ht="26.4" x14ac:dyDescent="0.25">
      <c r="B2308" s="242" t="s">
        <v>376</v>
      </c>
      <c r="C2308" s="170" t="s">
        <v>662</v>
      </c>
      <c r="D2308" s="593"/>
      <c r="E2308" s="593"/>
      <c r="F2308" s="596"/>
      <c r="G2308" s="596"/>
      <c r="H2308" s="596"/>
      <c r="I2308" s="593"/>
      <c r="J2308" s="593"/>
      <c r="K2308" s="593"/>
      <c r="L2308" s="303"/>
    </row>
    <row r="2309" spans="1:12" x14ac:dyDescent="0.25">
      <c r="B2309" s="242" t="s">
        <v>378</v>
      </c>
      <c r="C2309" s="170" t="s">
        <v>393</v>
      </c>
      <c r="D2309" s="593"/>
      <c r="E2309" s="593"/>
      <c r="F2309" s="596"/>
      <c r="G2309" s="596"/>
      <c r="H2309" s="596"/>
      <c r="I2309" s="593"/>
      <c r="J2309" s="593"/>
      <c r="K2309" s="593"/>
      <c r="L2309" s="303"/>
    </row>
    <row r="2310" spans="1:12" ht="39.6" x14ac:dyDescent="0.25">
      <c r="B2310" s="242" t="s">
        <v>414</v>
      </c>
      <c r="C2310" s="170" t="s">
        <v>663</v>
      </c>
      <c r="D2310" s="593"/>
      <c r="E2310" s="593"/>
      <c r="F2310" s="596"/>
      <c r="G2310" s="596"/>
      <c r="H2310" s="596"/>
      <c r="I2310" s="593"/>
      <c r="J2310" s="593"/>
      <c r="K2310" s="593"/>
      <c r="L2310" s="303"/>
    </row>
    <row r="2311" spans="1:12" x14ac:dyDescent="0.25">
      <c r="B2311" s="601" t="s">
        <v>382</v>
      </c>
      <c r="C2311" s="603"/>
      <c r="D2311" s="594"/>
      <c r="E2311" s="594"/>
      <c r="F2311" s="597"/>
      <c r="G2311" s="597"/>
      <c r="H2311" s="597"/>
      <c r="I2311" s="594"/>
      <c r="J2311" s="594"/>
      <c r="K2311" s="594"/>
      <c r="L2311" s="304"/>
    </row>
    <row r="2312" spans="1:12" x14ac:dyDescent="0.25">
      <c r="B2312" s="585" t="s">
        <v>664</v>
      </c>
      <c r="C2312" s="586"/>
      <c r="D2312" s="81">
        <v>66982</v>
      </c>
      <c r="E2312" s="81">
        <v>74289</v>
      </c>
      <c r="F2312" s="81">
        <v>81596</v>
      </c>
      <c r="G2312" s="81">
        <v>81596</v>
      </c>
      <c r="H2312" s="191">
        <v>81596</v>
      </c>
      <c r="I2312" s="192">
        <v>81596</v>
      </c>
      <c r="J2312" s="191">
        <v>89428</v>
      </c>
      <c r="K2312" s="191">
        <v>97260</v>
      </c>
      <c r="L2312" s="191"/>
    </row>
    <row r="2313" spans="1:12" x14ac:dyDescent="0.25">
      <c r="B2313" s="606" t="s">
        <v>384</v>
      </c>
      <c r="C2313" s="607"/>
      <c r="D2313" s="82">
        <v>21039578.760000002</v>
      </c>
      <c r="E2313" s="82">
        <v>23758014</v>
      </c>
      <c r="F2313" s="82">
        <v>7043914.7999999998</v>
      </c>
      <c r="G2313" s="85">
        <v>13545990</v>
      </c>
      <c r="H2313" s="85">
        <v>20318985</v>
      </c>
      <c r="I2313" s="85">
        <v>32383494</v>
      </c>
      <c r="J2313" s="85">
        <v>36822770</v>
      </c>
      <c r="K2313" s="85">
        <v>41443500</v>
      </c>
      <c r="L2313" s="191"/>
    </row>
    <row r="2314" spans="1:12" s="253" customFormat="1" ht="14.4" x14ac:dyDescent="0.3">
      <c r="A2314" s="367"/>
    </row>
    <row r="2315" spans="1:12" x14ac:dyDescent="0.25">
      <c r="B2315" s="242" t="s">
        <v>369</v>
      </c>
      <c r="C2315" s="170" t="s">
        <v>416</v>
      </c>
      <c r="D2315" s="117"/>
      <c r="E2315" s="117"/>
      <c r="F2315" s="117"/>
      <c r="G2315" s="117"/>
    </row>
    <row r="2316" spans="1:12" ht="26.4" x14ac:dyDescent="0.25">
      <c r="B2316" s="242" t="s">
        <v>370</v>
      </c>
      <c r="C2316" s="103">
        <v>104016</v>
      </c>
      <c r="D2316" s="117"/>
      <c r="E2316" s="117"/>
      <c r="F2316" s="117"/>
      <c r="G2316" s="117"/>
    </row>
    <row r="2317" spans="1:12" ht="26.4" x14ac:dyDescent="0.25">
      <c r="B2317" s="242" t="s">
        <v>371</v>
      </c>
      <c r="C2317" s="298" t="s">
        <v>461</v>
      </c>
      <c r="D2317" s="117"/>
      <c r="E2317" s="117"/>
      <c r="F2317" s="117"/>
      <c r="G2317" s="117"/>
    </row>
    <row r="2318" spans="1:12" x14ac:dyDescent="0.25">
      <c r="B2318" s="242" t="s">
        <v>372</v>
      </c>
      <c r="C2318" s="170">
        <v>1205</v>
      </c>
      <c r="D2318" s="610" t="s">
        <v>385</v>
      </c>
      <c r="E2318" s="610"/>
      <c r="F2318" s="610"/>
      <c r="G2318" s="610"/>
      <c r="H2318" s="610"/>
      <c r="I2318" s="610"/>
      <c r="J2318" s="610"/>
      <c r="K2318" s="610"/>
      <c r="L2318" s="610"/>
    </row>
    <row r="2319" spans="1:12" ht="13.2" customHeight="1" x14ac:dyDescent="0.25">
      <c r="B2319" s="242" t="s">
        <v>373</v>
      </c>
      <c r="C2319" s="170">
        <v>12002</v>
      </c>
      <c r="D2319" s="592" t="s">
        <v>800</v>
      </c>
      <c r="E2319" s="592" t="s">
        <v>801</v>
      </c>
      <c r="F2319" s="595" t="s">
        <v>802</v>
      </c>
      <c r="G2319" s="595" t="s">
        <v>803</v>
      </c>
      <c r="H2319" s="595" t="s">
        <v>804</v>
      </c>
      <c r="I2319" s="592" t="s">
        <v>805</v>
      </c>
      <c r="J2319" s="592" t="s">
        <v>390</v>
      </c>
      <c r="K2319" s="592" t="s">
        <v>390</v>
      </c>
      <c r="L2319" s="302"/>
    </row>
    <row r="2320" spans="1:12" ht="39.6" x14ac:dyDescent="0.25">
      <c r="B2320" s="242" t="s">
        <v>374</v>
      </c>
      <c r="C2320" s="170" t="s">
        <v>665</v>
      </c>
      <c r="D2320" s="593"/>
      <c r="E2320" s="593"/>
      <c r="F2320" s="596"/>
      <c r="G2320" s="596"/>
      <c r="H2320" s="596"/>
      <c r="I2320" s="593"/>
      <c r="J2320" s="593"/>
      <c r="K2320" s="593"/>
      <c r="L2320" s="303"/>
    </row>
    <row r="2321" spans="1:12" ht="39.6" x14ac:dyDescent="0.25">
      <c r="B2321" s="242" t="s">
        <v>376</v>
      </c>
      <c r="C2321" s="170" t="s">
        <v>666</v>
      </c>
      <c r="D2321" s="593"/>
      <c r="E2321" s="593"/>
      <c r="F2321" s="596"/>
      <c r="G2321" s="596"/>
      <c r="H2321" s="596"/>
      <c r="I2321" s="593"/>
      <c r="J2321" s="593"/>
      <c r="K2321" s="593"/>
      <c r="L2321" s="303"/>
    </row>
    <row r="2322" spans="1:12" x14ac:dyDescent="0.25">
      <c r="B2322" s="242" t="s">
        <v>378</v>
      </c>
      <c r="C2322" s="170" t="s">
        <v>393</v>
      </c>
      <c r="D2322" s="593"/>
      <c r="E2322" s="593"/>
      <c r="F2322" s="596"/>
      <c r="G2322" s="596"/>
      <c r="H2322" s="596"/>
      <c r="I2322" s="593"/>
      <c r="J2322" s="593"/>
      <c r="K2322" s="593"/>
      <c r="L2322" s="303"/>
    </row>
    <row r="2323" spans="1:12" ht="39.6" x14ac:dyDescent="0.25">
      <c r="B2323" s="242" t="s">
        <v>414</v>
      </c>
      <c r="C2323" s="170" t="s">
        <v>667</v>
      </c>
      <c r="D2323" s="593"/>
      <c r="E2323" s="593"/>
      <c r="F2323" s="596"/>
      <c r="G2323" s="596"/>
      <c r="H2323" s="596"/>
      <c r="I2323" s="593"/>
      <c r="J2323" s="593"/>
      <c r="K2323" s="593"/>
      <c r="L2323" s="303"/>
    </row>
    <row r="2324" spans="1:12" x14ac:dyDescent="0.25">
      <c r="B2324" s="601" t="s">
        <v>382</v>
      </c>
      <c r="C2324" s="603"/>
      <c r="D2324" s="594"/>
      <c r="E2324" s="594"/>
      <c r="F2324" s="597"/>
      <c r="G2324" s="597"/>
      <c r="H2324" s="597"/>
      <c r="I2324" s="594"/>
      <c r="J2324" s="594"/>
      <c r="K2324" s="594"/>
      <c r="L2324" s="304"/>
    </row>
    <row r="2325" spans="1:12" x14ac:dyDescent="0.25">
      <c r="B2325" s="585" t="s">
        <v>668</v>
      </c>
      <c r="C2325" s="586"/>
      <c r="D2325" s="81">
        <v>22414</v>
      </c>
      <c r="E2325" s="81">
        <v>22010</v>
      </c>
      <c r="F2325" s="81">
        <v>6685.2060000000001</v>
      </c>
      <c r="G2325" s="81">
        <v>11142.01</v>
      </c>
      <c r="H2325" s="191">
        <v>16713.014999999999</v>
      </c>
      <c r="I2325" s="192">
        <v>22284.02</v>
      </c>
      <c r="J2325" s="191">
        <v>22284.02</v>
      </c>
      <c r="K2325" s="191">
        <v>22284.02</v>
      </c>
      <c r="L2325" s="191"/>
    </row>
    <row r="2326" spans="1:12" x14ac:dyDescent="0.25">
      <c r="B2326" s="606" t="s">
        <v>384</v>
      </c>
      <c r="C2326" s="607"/>
      <c r="D2326" s="82">
        <v>4482850.79</v>
      </c>
      <c r="E2326" s="82">
        <v>4402000</v>
      </c>
      <c r="F2326" s="82">
        <v>1337041.2</v>
      </c>
      <c r="G2326" s="82">
        <v>2228402</v>
      </c>
      <c r="H2326" s="57">
        <v>3342603</v>
      </c>
      <c r="I2326" s="56">
        <v>4456804</v>
      </c>
      <c r="J2326" s="57">
        <v>4456804</v>
      </c>
      <c r="K2326" s="57">
        <v>4456804</v>
      </c>
      <c r="L2326" s="191"/>
    </row>
    <row r="2327" spans="1:12" s="253" customFormat="1" ht="14.4" x14ac:dyDescent="0.3">
      <c r="A2327" s="367"/>
    </row>
    <row r="2328" spans="1:12" x14ac:dyDescent="0.25">
      <c r="B2328" s="242" t="s">
        <v>369</v>
      </c>
      <c r="C2328" s="170" t="s">
        <v>416</v>
      </c>
      <c r="D2328" s="117"/>
      <c r="E2328" s="117"/>
      <c r="F2328" s="117"/>
      <c r="G2328" s="117"/>
    </row>
    <row r="2329" spans="1:12" ht="26.4" x14ac:dyDescent="0.25">
      <c r="B2329" s="242" t="s">
        <v>370</v>
      </c>
      <c r="C2329" s="103">
        <v>104016</v>
      </c>
      <c r="D2329" s="117"/>
      <c r="E2329" s="117"/>
      <c r="F2329" s="117"/>
      <c r="G2329" s="117"/>
    </row>
    <row r="2330" spans="1:12" x14ac:dyDescent="0.25">
      <c r="B2330" s="242" t="s">
        <v>371</v>
      </c>
      <c r="C2330" s="298" t="s">
        <v>669</v>
      </c>
      <c r="D2330" s="117"/>
      <c r="E2330" s="117"/>
      <c r="F2330" s="117"/>
      <c r="G2330" s="117"/>
    </row>
    <row r="2331" spans="1:12" x14ac:dyDescent="0.25">
      <c r="B2331" s="242" t="s">
        <v>372</v>
      </c>
      <c r="C2331" s="170">
        <v>1205</v>
      </c>
      <c r="D2331" s="610" t="s">
        <v>385</v>
      </c>
      <c r="E2331" s="610"/>
      <c r="F2331" s="610"/>
      <c r="G2331" s="610"/>
      <c r="H2331" s="610"/>
      <c r="I2331" s="610"/>
      <c r="J2331" s="610"/>
      <c r="K2331" s="610"/>
      <c r="L2331" s="610"/>
    </row>
    <row r="2332" spans="1:12" ht="13.2" customHeight="1" x14ac:dyDescent="0.25">
      <c r="B2332" s="242" t="s">
        <v>373</v>
      </c>
      <c r="C2332" s="107">
        <v>12003</v>
      </c>
      <c r="D2332" s="592" t="s">
        <v>800</v>
      </c>
      <c r="E2332" s="592" t="s">
        <v>801</v>
      </c>
      <c r="F2332" s="595" t="s">
        <v>802</v>
      </c>
      <c r="G2332" s="595" t="s">
        <v>803</v>
      </c>
      <c r="H2332" s="595" t="s">
        <v>804</v>
      </c>
      <c r="I2332" s="592" t="s">
        <v>805</v>
      </c>
      <c r="J2332" s="592" t="s">
        <v>390</v>
      </c>
      <c r="K2332" s="592" t="s">
        <v>390</v>
      </c>
      <c r="L2332" s="302"/>
    </row>
    <row r="2333" spans="1:12" ht="39.6" x14ac:dyDescent="0.25">
      <c r="B2333" s="242" t="s">
        <v>374</v>
      </c>
      <c r="C2333" s="107" t="s">
        <v>670</v>
      </c>
      <c r="D2333" s="593"/>
      <c r="E2333" s="593"/>
      <c r="F2333" s="596"/>
      <c r="G2333" s="596"/>
      <c r="H2333" s="596"/>
      <c r="I2333" s="593"/>
      <c r="J2333" s="593"/>
      <c r="K2333" s="593"/>
      <c r="L2333" s="303"/>
    </row>
    <row r="2334" spans="1:12" ht="52.8" x14ac:dyDescent="0.25">
      <c r="B2334" s="242" t="s">
        <v>376</v>
      </c>
      <c r="C2334" s="170" t="s">
        <v>671</v>
      </c>
      <c r="D2334" s="593"/>
      <c r="E2334" s="593"/>
      <c r="F2334" s="596"/>
      <c r="G2334" s="596"/>
      <c r="H2334" s="596"/>
      <c r="I2334" s="593"/>
      <c r="J2334" s="593"/>
      <c r="K2334" s="593"/>
      <c r="L2334" s="303"/>
    </row>
    <row r="2335" spans="1:12" x14ac:dyDescent="0.25">
      <c r="B2335" s="242" t="s">
        <v>378</v>
      </c>
      <c r="C2335" s="170" t="s">
        <v>393</v>
      </c>
      <c r="D2335" s="593"/>
      <c r="E2335" s="593"/>
      <c r="F2335" s="596"/>
      <c r="G2335" s="596"/>
      <c r="H2335" s="596"/>
      <c r="I2335" s="593"/>
      <c r="J2335" s="593"/>
      <c r="K2335" s="593"/>
      <c r="L2335" s="303"/>
    </row>
    <row r="2336" spans="1:12" ht="26.4" x14ac:dyDescent="0.25">
      <c r="B2336" s="242" t="s">
        <v>672</v>
      </c>
      <c r="C2336" s="170" t="s">
        <v>673</v>
      </c>
      <c r="D2336" s="593"/>
      <c r="E2336" s="593"/>
      <c r="F2336" s="596"/>
      <c r="G2336" s="596"/>
      <c r="H2336" s="596"/>
      <c r="I2336" s="593"/>
      <c r="J2336" s="593"/>
      <c r="K2336" s="593"/>
      <c r="L2336" s="303"/>
    </row>
    <row r="2337" spans="1:12" x14ac:dyDescent="0.25">
      <c r="B2337" s="601" t="s">
        <v>382</v>
      </c>
      <c r="C2337" s="603"/>
      <c r="D2337" s="594"/>
      <c r="E2337" s="594"/>
      <c r="F2337" s="597"/>
      <c r="G2337" s="597"/>
      <c r="H2337" s="597"/>
      <c r="I2337" s="594"/>
      <c r="J2337" s="594"/>
      <c r="K2337" s="594"/>
      <c r="L2337" s="304"/>
    </row>
    <row r="2338" spans="1:12" x14ac:dyDescent="0.25">
      <c r="B2338" s="585" t="s">
        <v>674</v>
      </c>
      <c r="C2338" s="586"/>
      <c r="D2338" s="81">
        <f>'[3]Հավելված 3 Մաս 4'!D74</f>
        <v>3</v>
      </c>
      <c r="E2338" s="81">
        <f>'[3]Հավելված 3 Մաս 4'!E74</f>
        <v>3</v>
      </c>
      <c r="F2338" s="81">
        <f>'[3]Հավելված 3 Մաս 4'!F74</f>
        <v>3</v>
      </c>
      <c r="G2338" s="81">
        <f>'[3]Հավելված 3 Մաս 4'!G74</f>
        <v>3</v>
      </c>
      <c r="H2338" s="191">
        <f>'[3]Հավելված 3 Մաս 4'!H74</f>
        <v>3</v>
      </c>
      <c r="I2338" s="192">
        <f>'[3]Հավելված 3 Մաս 4'!I74</f>
        <v>3</v>
      </c>
      <c r="J2338" s="191">
        <f>'[3]Հավելված 3 Մաս 4'!J74</f>
        <v>3</v>
      </c>
      <c r="K2338" s="191">
        <f>'[3]Հավելված 3 Մաս 4'!K74</f>
        <v>3</v>
      </c>
      <c r="L2338" s="191"/>
    </row>
    <row r="2339" spans="1:12" x14ac:dyDescent="0.25">
      <c r="B2339" s="606" t="s">
        <v>384</v>
      </c>
      <c r="C2339" s="607"/>
      <c r="D2339" s="89">
        <f>'[3]Հավելված 3 Մաս 4'!D75</f>
        <v>7202.9</v>
      </c>
      <c r="E2339" s="85">
        <f>'[6]Հավելված 3 Մաս 4'!F397</f>
        <v>7202.88</v>
      </c>
      <c r="F2339" s="85">
        <f>'[6]Հավելված 3 Մաս 4'!G397</f>
        <v>2160.864</v>
      </c>
      <c r="G2339" s="85">
        <f>'[6]Հավելված 3 Մաս 4'!H397</f>
        <v>3601.44</v>
      </c>
      <c r="H2339" s="58">
        <f>'[6]Հավելված 3 Մաս 4'!I397</f>
        <v>5402.16</v>
      </c>
      <c r="I2339" s="308">
        <f>'[6]Հավելված 3 Մաս 4'!J397</f>
        <v>7202.88</v>
      </c>
      <c r="J2339" s="58">
        <f>'[6]Հավելված 3 Մաս 4'!K397</f>
        <v>7202.88</v>
      </c>
      <c r="K2339" s="58">
        <f>'[6]Հավելված 3 Մաս 4'!L397</f>
        <v>7202.88</v>
      </c>
      <c r="L2339" s="191"/>
    </row>
    <row r="2340" spans="1:12" s="253" customFormat="1" ht="14.4" x14ac:dyDescent="0.3">
      <c r="A2340" s="367"/>
    </row>
    <row r="2341" spans="1:12" x14ac:dyDescent="0.25">
      <c r="B2341" s="242" t="s">
        <v>369</v>
      </c>
      <c r="C2341" s="170" t="s">
        <v>416</v>
      </c>
      <c r="D2341" s="117"/>
      <c r="E2341" s="117"/>
      <c r="F2341" s="117"/>
      <c r="G2341" s="117"/>
    </row>
    <row r="2342" spans="1:12" ht="26.4" x14ac:dyDescent="0.25">
      <c r="B2342" s="242" t="s">
        <v>370</v>
      </c>
      <c r="C2342" s="103">
        <v>104016</v>
      </c>
      <c r="D2342" s="117"/>
      <c r="E2342" s="117"/>
      <c r="F2342" s="117"/>
      <c r="G2342" s="117"/>
    </row>
    <row r="2343" spans="1:12" ht="26.4" x14ac:dyDescent="0.25">
      <c r="B2343" s="242" t="s">
        <v>371</v>
      </c>
      <c r="C2343" s="298" t="s">
        <v>461</v>
      </c>
      <c r="D2343" s="117"/>
      <c r="E2343" s="117"/>
      <c r="F2343" s="117"/>
      <c r="G2343" s="117"/>
    </row>
    <row r="2344" spans="1:12" x14ac:dyDescent="0.25">
      <c r="B2344" s="242" t="s">
        <v>372</v>
      </c>
      <c r="C2344" s="103">
        <v>1205</v>
      </c>
      <c r="D2344" s="610" t="s">
        <v>385</v>
      </c>
      <c r="E2344" s="610"/>
      <c r="F2344" s="610"/>
      <c r="G2344" s="610"/>
      <c r="H2344" s="610"/>
      <c r="I2344" s="610"/>
      <c r="J2344" s="610"/>
      <c r="K2344" s="610"/>
      <c r="L2344" s="610"/>
    </row>
    <row r="2345" spans="1:12" ht="13.2" customHeight="1" x14ac:dyDescent="0.25">
      <c r="B2345" s="242" t="s">
        <v>373</v>
      </c>
      <c r="C2345" s="103">
        <v>12004</v>
      </c>
      <c r="D2345" s="592" t="s">
        <v>800</v>
      </c>
      <c r="E2345" s="592" t="s">
        <v>801</v>
      </c>
      <c r="F2345" s="595" t="s">
        <v>802</v>
      </c>
      <c r="G2345" s="595" t="s">
        <v>803</v>
      </c>
      <c r="H2345" s="595" t="s">
        <v>804</v>
      </c>
      <c r="I2345" s="592" t="s">
        <v>805</v>
      </c>
      <c r="J2345" s="592" t="s">
        <v>390</v>
      </c>
      <c r="K2345" s="592" t="s">
        <v>390</v>
      </c>
      <c r="L2345" s="302"/>
    </row>
    <row r="2346" spans="1:12" ht="26.4" x14ac:dyDescent="0.25">
      <c r="B2346" s="242" t="s">
        <v>374</v>
      </c>
      <c r="C2346" s="170" t="s">
        <v>675</v>
      </c>
      <c r="D2346" s="593"/>
      <c r="E2346" s="593"/>
      <c r="F2346" s="596"/>
      <c r="G2346" s="596"/>
      <c r="H2346" s="596"/>
      <c r="I2346" s="593"/>
      <c r="J2346" s="593"/>
      <c r="K2346" s="593"/>
      <c r="L2346" s="303"/>
    </row>
    <row r="2347" spans="1:12" ht="79.2" x14ac:dyDescent="0.25">
      <c r="B2347" s="242" t="s">
        <v>376</v>
      </c>
      <c r="C2347" s="170" t="s">
        <v>676</v>
      </c>
      <c r="D2347" s="593"/>
      <c r="E2347" s="593"/>
      <c r="F2347" s="596"/>
      <c r="G2347" s="596"/>
      <c r="H2347" s="596"/>
      <c r="I2347" s="593"/>
      <c r="J2347" s="593"/>
      <c r="K2347" s="593"/>
      <c r="L2347" s="303"/>
    </row>
    <row r="2348" spans="1:12" x14ac:dyDescent="0.25">
      <c r="B2348" s="242" t="s">
        <v>378</v>
      </c>
      <c r="C2348" s="170" t="s">
        <v>393</v>
      </c>
      <c r="D2348" s="593"/>
      <c r="E2348" s="593"/>
      <c r="F2348" s="596"/>
      <c r="G2348" s="596"/>
      <c r="H2348" s="596"/>
      <c r="I2348" s="593"/>
      <c r="J2348" s="593"/>
      <c r="K2348" s="593"/>
      <c r="L2348" s="303"/>
    </row>
    <row r="2349" spans="1:12" ht="26.4" x14ac:dyDescent="0.25">
      <c r="B2349" s="242" t="s">
        <v>672</v>
      </c>
      <c r="C2349" s="170" t="s">
        <v>677</v>
      </c>
      <c r="D2349" s="593"/>
      <c r="E2349" s="593"/>
      <c r="F2349" s="596"/>
      <c r="G2349" s="596"/>
      <c r="H2349" s="596"/>
      <c r="I2349" s="593"/>
      <c r="J2349" s="593"/>
      <c r="K2349" s="593"/>
      <c r="L2349" s="303"/>
    </row>
    <row r="2350" spans="1:12" x14ac:dyDescent="0.25">
      <c r="B2350" s="601" t="s">
        <v>382</v>
      </c>
      <c r="C2350" s="603"/>
      <c r="D2350" s="594"/>
      <c r="E2350" s="594"/>
      <c r="F2350" s="597"/>
      <c r="G2350" s="597"/>
      <c r="H2350" s="597"/>
      <c r="I2350" s="594"/>
      <c r="J2350" s="594"/>
      <c r="K2350" s="594"/>
      <c r="L2350" s="304"/>
    </row>
    <row r="2351" spans="1:12" x14ac:dyDescent="0.25">
      <c r="B2351" s="608" t="s">
        <v>678</v>
      </c>
      <c r="C2351" s="609"/>
      <c r="D2351" s="81"/>
      <c r="E2351" s="81"/>
      <c r="F2351" s="81"/>
      <c r="G2351" s="81"/>
      <c r="H2351" s="191"/>
      <c r="I2351" s="192"/>
      <c r="J2351" s="191"/>
      <c r="K2351" s="191"/>
      <c r="L2351" s="191"/>
    </row>
    <row r="2352" spans="1:12" x14ac:dyDescent="0.25">
      <c r="B2352" s="606" t="s">
        <v>384</v>
      </c>
      <c r="C2352" s="607"/>
      <c r="D2352" s="85">
        <v>79300</v>
      </c>
      <c r="E2352" s="85">
        <v>420000</v>
      </c>
      <c r="F2352" s="85">
        <v>105000</v>
      </c>
      <c r="G2352" s="85">
        <v>210000</v>
      </c>
      <c r="H2352" s="58">
        <v>315000</v>
      </c>
      <c r="I2352" s="308">
        <v>420000</v>
      </c>
      <c r="J2352" s="58">
        <v>420000</v>
      </c>
      <c r="K2352" s="58">
        <v>420000</v>
      </c>
      <c r="L2352" s="191"/>
    </row>
    <row r="2353" spans="1:12" s="253" customFormat="1" ht="14.4" x14ac:dyDescent="0.3">
      <c r="A2353" s="367"/>
    </row>
    <row r="2354" spans="1:12" x14ac:dyDescent="0.25">
      <c r="B2354" s="242" t="s">
        <v>369</v>
      </c>
      <c r="C2354" s="170" t="s">
        <v>416</v>
      </c>
      <c r="D2354" s="117"/>
      <c r="E2354" s="117"/>
      <c r="F2354" s="117"/>
      <c r="G2354" s="117"/>
    </row>
    <row r="2355" spans="1:12" ht="26.4" x14ac:dyDescent="0.25">
      <c r="B2355" s="242" t="s">
        <v>370</v>
      </c>
      <c r="C2355" s="103">
        <v>104016</v>
      </c>
      <c r="D2355" s="117"/>
      <c r="E2355" s="117"/>
      <c r="F2355" s="117"/>
      <c r="G2355" s="117"/>
    </row>
    <row r="2356" spans="1:12" ht="26.4" x14ac:dyDescent="0.25">
      <c r="B2356" s="242" t="s">
        <v>371</v>
      </c>
      <c r="C2356" s="298" t="s">
        <v>461</v>
      </c>
      <c r="D2356" s="117"/>
      <c r="E2356" s="117"/>
      <c r="F2356" s="117"/>
      <c r="G2356" s="117"/>
    </row>
    <row r="2357" spans="1:12" x14ac:dyDescent="0.25">
      <c r="B2357" s="242" t="s">
        <v>372</v>
      </c>
      <c r="C2357" s="103">
        <v>1205</v>
      </c>
      <c r="D2357" s="610" t="s">
        <v>385</v>
      </c>
      <c r="E2357" s="610"/>
      <c r="F2357" s="610"/>
      <c r="G2357" s="610"/>
      <c r="H2357" s="610"/>
      <c r="I2357" s="610"/>
      <c r="J2357" s="610"/>
      <c r="K2357" s="610"/>
      <c r="L2357" s="610"/>
    </row>
    <row r="2358" spans="1:12" ht="13.2" customHeight="1" x14ac:dyDescent="0.25">
      <c r="B2358" s="242" t="s">
        <v>373</v>
      </c>
      <c r="C2358" s="103">
        <v>12005</v>
      </c>
      <c r="D2358" s="592" t="s">
        <v>800</v>
      </c>
      <c r="E2358" s="592" t="s">
        <v>801</v>
      </c>
      <c r="F2358" s="595" t="s">
        <v>802</v>
      </c>
      <c r="G2358" s="595" t="s">
        <v>803</v>
      </c>
      <c r="H2358" s="595" t="s">
        <v>804</v>
      </c>
      <c r="I2358" s="592" t="s">
        <v>805</v>
      </c>
      <c r="J2358" s="592" t="s">
        <v>390</v>
      </c>
      <c r="K2358" s="592" t="s">
        <v>390</v>
      </c>
      <c r="L2358" s="302"/>
    </row>
    <row r="2359" spans="1:12" x14ac:dyDescent="0.25">
      <c r="B2359" s="242" t="s">
        <v>374</v>
      </c>
      <c r="C2359" s="170" t="s">
        <v>679</v>
      </c>
      <c r="D2359" s="593"/>
      <c r="E2359" s="593"/>
      <c r="F2359" s="596"/>
      <c r="G2359" s="596"/>
      <c r="H2359" s="596"/>
      <c r="I2359" s="593"/>
      <c r="J2359" s="593"/>
      <c r="K2359" s="593"/>
      <c r="L2359" s="303"/>
    </row>
    <row r="2360" spans="1:12" ht="92.4" x14ac:dyDescent="0.25">
      <c r="B2360" s="242" t="s">
        <v>376</v>
      </c>
      <c r="C2360" s="170" t="s">
        <v>680</v>
      </c>
      <c r="D2360" s="593"/>
      <c r="E2360" s="593"/>
      <c r="F2360" s="596"/>
      <c r="G2360" s="596"/>
      <c r="H2360" s="596"/>
      <c r="I2360" s="593"/>
      <c r="J2360" s="593"/>
      <c r="K2360" s="593"/>
      <c r="L2360" s="303"/>
    </row>
    <row r="2361" spans="1:12" x14ac:dyDescent="0.25">
      <c r="B2361" s="242" t="s">
        <v>378</v>
      </c>
      <c r="C2361" s="170" t="s">
        <v>393</v>
      </c>
      <c r="D2361" s="593"/>
      <c r="E2361" s="593"/>
      <c r="F2361" s="596"/>
      <c r="G2361" s="596"/>
      <c r="H2361" s="596"/>
      <c r="I2361" s="593"/>
      <c r="J2361" s="593"/>
      <c r="K2361" s="593"/>
      <c r="L2361" s="303"/>
    </row>
    <row r="2362" spans="1:12" ht="26.4" x14ac:dyDescent="0.25">
      <c r="B2362" s="242" t="s">
        <v>672</v>
      </c>
      <c r="C2362" s="170" t="s">
        <v>677</v>
      </c>
      <c r="D2362" s="593"/>
      <c r="E2362" s="593"/>
      <c r="F2362" s="596"/>
      <c r="G2362" s="596"/>
      <c r="H2362" s="596"/>
      <c r="I2362" s="593"/>
      <c r="J2362" s="593"/>
      <c r="K2362" s="593"/>
      <c r="L2362" s="303"/>
    </row>
    <row r="2363" spans="1:12" x14ac:dyDescent="0.25">
      <c r="B2363" s="601" t="s">
        <v>382</v>
      </c>
      <c r="C2363" s="603"/>
      <c r="D2363" s="594"/>
      <c r="E2363" s="594"/>
      <c r="F2363" s="597"/>
      <c r="G2363" s="597"/>
      <c r="H2363" s="597"/>
      <c r="I2363" s="594"/>
      <c r="J2363" s="594"/>
      <c r="K2363" s="594"/>
      <c r="L2363" s="304"/>
    </row>
    <row r="2364" spans="1:12" x14ac:dyDescent="0.25">
      <c r="B2364" s="585" t="s">
        <v>674</v>
      </c>
      <c r="C2364" s="586"/>
      <c r="D2364" s="81" t="s">
        <v>58</v>
      </c>
      <c r="E2364" s="81" t="s">
        <v>58</v>
      </c>
      <c r="F2364" s="81" t="s">
        <v>58</v>
      </c>
      <c r="G2364" s="81" t="s">
        <v>58</v>
      </c>
      <c r="H2364" s="191"/>
      <c r="I2364" s="192"/>
      <c r="J2364" s="191"/>
      <c r="K2364" s="191"/>
      <c r="L2364" s="191"/>
    </row>
    <row r="2365" spans="1:12" x14ac:dyDescent="0.25">
      <c r="B2365" s="606" t="s">
        <v>384</v>
      </c>
      <c r="C2365" s="607"/>
      <c r="D2365" s="85">
        <v>270900</v>
      </c>
      <c r="E2365" s="85">
        <v>550000</v>
      </c>
      <c r="F2365" s="82">
        <v>137500</v>
      </c>
      <c r="G2365" s="82">
        <v>275000</v>
      </c>
      <c r="H2365" s="57">
        <v>412500</v>
      </c>
      <c r="I2365" s="56">
        <v>550000</v>
      </c>
      <c r="J2365" s="57">
        <v>550000</v>
      </c>
      <c r="K2365" s="57">
        <v>550000</v>
      </c>
      <c r="L2365" s="191"/>
    </row>
    <row r="2366" spans="1:12" s="253" customFormat="1" ht="14.4" x14ac:dyDescent="0.3">
      <c r="A2366" s="367"/>
    </row>
    <row r="2367" spans="1:12" x14ac:dyDescent="0.25">
      <c r="B2367" s="242" t="s">
        <v>369</v>
      </c>
      <c r="C2367" s="170" t="s">
        <v>416</v>
      </c>
      <c r="D2367" s="117"/>
      <c r="E2367" s="117"/>
      <c r="F2367" s="117"/>
      <c r="G2367" s="117"/>
    </row>
    <row r="2368" spans="1:12" ht="26.4" x14ac:dyDescent="0.25">
      <c r="B2368" s="242" t="s">
        <v>370</v>
      </c>
      <c r="C2368" s="103">
        <v>104016</v>
      </c>
      <c r="D2368" s="117"/>
      <c r="E2368" s="117"/>
      <c r="F2368" s="117"/>
      <c r="G2368" s="117"/>
    </row>
    <row r="2369" spans="1:12" x14ac:dyDescent="0.25">
      <c r="B2369" s="242" t="s">
        <v>371</v>
      </c>
      <c r="C2369" s="298" t="s">
        <v>681</v>
      </c>
      <c r="D2369" s="117"/>
      <c r="E2369" s="117"/>
      <c r="F2369" s="117"/>
      <c r="G2369" s="117"/>
    </row>
    <row r="2370" spans="1:12" x14ac:dyDescent="0.25">
      <c r="B2370" s="242" t="s">
        <v>372</v>
      </c>
      <c r="C2370" s="103">
        <v>1205</v>
      </c>
      <c r="D2370" s="610" t="s">
        <v>385</v>
      </c>
      <c r="E2370" s="610"/>
      <c r="F2370" s="610"/>
      <c r="G2370" s="610"/>
      <c r="H2370" s="610"/>
      <c r="I2370" s="610"/>
      <c r="J2370" s="610"/>
      <c r="K2370" s="610"/>
      <c r="L2370" s="610"/>
    </row>
    <row r="2371" spans="1:12" ht="13.2" customHeight="1" x14ac:dyDescent="0.25">
      <c r="B2371" s="242" t="s">
        <v>373</v>
      </c>
      <c r="C2371" s="103">
        <v>12006</v>
      </c>
      <c r="D2371" s="592" t="s">
        <v>800</v>
      </c>
      <c r="E2371" s="592" t="s">
        <v>801</v>
      </c>
      <c r="F2371" s="595" t="s">
        <v>802</v>
      </c>
      <c r="G2371" s="595" t="s">
        <v>803</v>
      </c>
      <c r="H2371" s="595" t="s">
        <v>804</v>
      </c>
      <c r="I2371" s="592" t="s">
        <v>805</v>
      </c>
      <c r="J2371" s="592" t="s">
        <v>390</v>
      </c>
      <c r="K2371" s="592" t="s">
        <v>390</v>
      </c>
      <c r="L2371" s="302"/>
    </row>
    <row r="2372" spans="1:12" x14ac:dyDescent="0.25">
      <c r="B2372" s="242" t="s">
        <v>374</v>
      </c>
      <c r="C2372" s="170" t="s">
        <v>682</v>
      </c>
      <c r="D2372" s="593"/>
      <c r="E2372" s="593"/>
      <c r="F2372" s="596"/>
      <c r="G2372" s="596"/>
      <c r="H2372" s="596"/>
      <c r="I2372" s="593"/>
      <c r="J2372" s="593"/>
      <c r="K2372" s="593"/>
      <c r="L2372" s="303"/>
    </row>
    <row r="2373" spans="1:12" ht="79.2" x14ac:dyDescent="0.25">
      <c r="B2373" s="242" t="s">
        <v>376</v>
      </c>
      <c r="C2373" s="170" t="s">
        <v>683</v>
      </c>
      <c r="D2373" s="593"/>
      <c r="E2373" s="593"/>
      <c r="F2373" s="596"/>
      <c r="G2373" s="596"/>
      <c r="H2373" s="596"/>
      <c r="I2373" s="593"/>
      <c r="J2373" s="593"/>
      <c r="K2373" s="593"/>
      <c r="L2373" s="303"/>
    </row>
    <row r="2374" spans="1:12" x14ac:dyDescent="0.25">
      <c r="B2374" s="242" t="s">
        <v>378</v>
      </c>
      <c r="C2374" s="170" t="s">
        <v>393</v>
      </c>
      <c r="D2374" s="593"/>
      <c r="E2374" s="593"/>
      <c r="F2374" s="596"/>
      <c r="G2374" s="596"/>
      <c r="H2374" s="596"/>
      <c r="I2374" s="593"/>
      <c r="J2374" s="593"/>
      <c r="K2374" s="593"/>
      <c r="L2374" s="303"/>
    </row>
    <row r="2375" spans="1:12" x14ac:dyDescent="0.25">
      <c r="B2375" s="242" t="s">
        <v>414</v>
      </c>
      <c r="C2375" s="170" t="s">
        <v>58</v>
      </c>
      <c r="D2375" s="593"/>
      <c r="E2375" s="593"/>
      <c r="F2375" s="596"/>
      <c r="G2375" s="596"/>
      <c r="H2375" s="596"/>
      <c r="I2375" s="593"/>
      <c r="J2375" s="593"/>
      <c r="K2375" s="593"/>
      <c r="L2375" s="303"/>
    </row>
    <row r="2376" spans="1:12" x14ac:dyDescent="0.25">
      <c r="B2376" s="601" t="s">
        <v>382</v>
      </c>
      <c r="C2376" s="603"/>
      <c r="D2376" s="594"/>
      <c r="E2376" s="594"/>
      <c r="F2376" s="597"/>
      <c r="G2376" s="597"/>
      <c r="H2376" s="597"/>
      <c r="I2376" s="594"/>
      <c r="J2376" s="594"/>
      <c r="K2376" s="594"/>
      <c r="L2376" s="304"/>
    </row>
    <row r="2377" spans="1:12" x14ac:dyDescent="0.25">
      <c r="B2377" s="585" t="s">
        <v>674</v>
      </c>
      <c r="C2377" s="586"/>
      <c r="D2377" s="81">
        <v>3</v>
      </c>
      <c r="E2377" s="81">
        <v>3</v>
      </c>
      <c r="F2377" s="81">
        <v>3</v>
      </c>
      <c r="G2377" s="81">
        <v>3</v>
      </c>
      <c r="H2377" s="191">
        <v>3</v>
      </c>
      <c r="I2377" s="192">
        <v>3</v>
      </c>
      <c r="J2377" s="191">
        <v>3</v>
      </c>
      <c r="K2377" s="191">
        <v>3</v>
      </c>
      <c r="L2377" s="191"/>
    </row>
    <row r="2378" spans="1:12" x14ac:dyDescent="0.25">
      <c r="B2378" s="606" t="s">
        <v>384</v>
      </c>
      <c r="C2378" s="607"/>
      <c r="D2378" s="85">
        <v>4633.3</v>
      </c>
      <c r="E2378" s="85">
        <v>4633.3</v>
      </c>
      <c r="F2378" s="82">
        <v>1158.3</v>
      </c>
      <c r="G2378" s="82">
        <v>2316.6999999999998</v>
      </c>
      <c r="H2378" s="57">
        <v>3475.3</v>
      </c>
      <c r="I2378" s="56">
        <v>4633.2999999999993</v>
      </c>
      <c r="J2378" s="57">
        <v>4633.2999999999993</v>
      </c>
      <c r="K2378" s="57">
        <v>4633.2999999999993</v>
      </c>
      <c r="L2378" s="191"/>
    </row>
    <row r="2379" spans="1:12" s="253" customFormat="1" ht="14.4" x14ac:dyDescent="0.3">
      <c r="A2379" s="367"/>
    </row>
    <row r="2380" spans="1:12" x14ac:dyDescent="0.25">
      <c r="B2380" s="242" t="s">
        <v>369</v>
      </c>
      <c r="C2380" s="170" t="s">
        <v>416</v>
      </c>
      <c r="D2380" s="117"/>
      <c r="E2380" s="117"/>
      <c r="F2380" s="117"/>
      <c r="G2380" s="117"/>
    </row>
    <row r="2381" spans="1:12" ht="26.4" x14ac:dyDescent="0.25">
      <c r="B2381" s="242" t="s">
        <v>370</v>
      </c>
      <c r="C2381" s="103">
        <v>104016</v>
      </c>
      <c r="D2381" s="117"/>
      <c r="E2381" s="117"/>
      <c r="F2381" s="117"/>
      <c r="G2381" s="117"/>
    </row>
    <row r="2382" spans="1:12" ht="26.4" x14ac:dyDescent="0.25">
      <c r="B2382" s="242" t="s">
        <v>371</v>
      </c>
      <c r="C2382" s="298" t="s">
        <v>461</v>
      </c>
      <c r="D2382" s="117"/>
      <c r="E2382" s="117"/>
      <c r="F2382" s="117"/>
      <c r="G2382" s="117"/>
    </row>
    <row r="2383" spans="1:12" x14ac:dyDescent="0.25">
      <c r="B2383" s="242" t="s">
        <v>372</v>
      </c>
      <c r="C2383" s="170">
        <v>1205</v>
      </c>
      <c r="D2383" s="610" t="s">
        <v>385</v>
      </c>
      <c r="E2383" s="610"/>
      <c r="F2383" s="610"/>
      <c r="G2383" s="610"/>
      <c r="H2383" s="610"/>
      <c r="I2383" s="610"/>
      <c r="J2383" s="610"/>
      <c r="K2383" s="610"/>
      <c r="L2383" s="610"/>
    </row>
    <row r="2384" spans="1:12" ht="13.2" customHeight="1" x14ac:dyDescent="0.25">
      <c r="B2384" s="242" t="s">
        <v>373</v>
      </c>
      <c r="C2384" s="170">
        <v>12007</v>
      </c>
      <c r="D2384" s="592" t="s">
        <v>800</v>
      </c>
      <c r="E2384" s="592" t="s">
        <v>801</v>
      </c>
      <c r="F2384" s="595" t="s">
        <v>802</v>
      </c>
      <c r="G2384" s="595" t="s">
        <v>803</v>
      </c>
      <c r="H2384" s="595" t="s">
        <v>804</v>
      </c>
      <c r="I2384" s="592" t="s">
        <v>805</v>
      </c>
      <c r="J2384" s="592" t="s">
        <v>390</v>
      </c>
      <c r="K2384" s="592" t="s">
        <v>390</v>
      </c>
      <c r="L2384" s="302"/>
    </row>
    <row r="2385" spans="1:12" ht="39.6" x14ac:dyDescent="0.25">
      <c r="B2385" s="242" t="s">
        <v>374</v>
      </c>
      <c r="C2385" s="170" t="s">
        <v>684</v>
      </c>
      <c r="D2385" s="593"/>
      <c r="E2385" s="593"/>
      <c r="F2385" s="596"/>
      <c r="G2385" s="596"/>
      <c r="H2385" s="596"/>
      <c r="I2385" s="593"/>
      <c r="J2385" s="593"/>
      <c r="K2385" s="593"/>
      <c r="L2385" s="303"/>
    </row>
    <row r="2386" spans="1:12" ht="52.8" x14ac:dyDescent="0.25">
      <c r="B2386" s="242" t="s">
        <v>376</v>
      </c>
      <c r="C2386" s="170" t="s">
        <v>685</v>
      </c>
      <c r="D2386" s="593"/>
      <c r="E2386" s="593"/>
      <c r="F2386" s="596"/>
      <c r="G2386" s="596"/>
      <c r="H2386" s="596"/>
      <c r="I2386" s="593"/>
      <c r="J2386" s="593"/>
      <c r="K2386" s="593"/>
      <c r="L2386" s="303"/>
    </row>
    <row r="2387" spans="1:12" x14ac:dyDescent="0.25">
      <c r="B2387" s="242" t="s">
        <v>378</v>
      </c>
      <c r="C2387" s="170" t="s">
        <v>393</v>
      </c>
      <c r="D2387" s="593"/>
      <c r="E2387" s="593"/>
      <c r="F2387" s="596"/>
      <c r="G2387" s="596"/>
      <c r="H2387" s="596"/>
      <c r="I2387" s="593"/>
      <c r="J2387" s="593"/>
      <c r="K2387" s="593"/>
      <c r="L2387" s="303"/>
    </row>
    <row r="2388" spans="1:12" x14ac:dyDescent="0.25">
      <c r="B2388" s="242" t="s">
        <v>672</v>
      </c>
      <c r="C2388" s="170" t="s">
        <v>58</v>
      </c>
      <c r="D2388" s="593"/>
      <c r="E2388" s="593"/>
      <c r="F2388" s="596"/>
      <c r="G2388" s="596"/>
      <c r="H2388" s="596"/>
      <c r="I2388" s="593"/>
      <c r="J2388" s="593"/>
      <c r="K2388" s="593"/>
      <c r="L2388" s="303"/>
    </row>
    <row r="2389" spans="1:12" x14ac:dyDescent="0.25">
      <c r="B2389" s="601" t="s">
        <v>382</v>
      </c>
      <c r="C2389" s="603"/>
      <c r="D2389" s="594"/>
      <c r="E2389" s="594"/>
      <c r="F2389" s="597"/>
      <c r="G2389" s="597"/>
      <c r="H2389" s="597"/>
      <c r="I2389" s="594"/>
      <c r="J2389" s="594"/>
      <c r="K2389" s="594"/>
      <c r="L2389" s="304"/>
    </row>
    <row r="2390" spans="1:12" x14ac:dyDescent="0.25">
      <c r="B2390" s="608" t="s">
        <v>686</v>
      </c>
      <c r="C2390" s="609"/>
      <c r="D2390" s="81"/>
      <c r="E2390" s="81"/>
      <c r="F2390" s="81"/>
      <c r="G2390" s="81"/>
      <c r="H2390" s="191"/>
      <c r="I2390" s="192"/>
      <c r="J2390" s="191"/>
      <c r="K2390" s="191"/>
      <c r="L2390" s="191"/>
    </row>
    <row r="2391" spans="1:12" x14ac:dyDescent="0.25">
      <c r="B2391" s="606" t="s">
        <v>384</v>
      </c>
      <c r="C2391" s="607"/>
      <c r="D2391" s="82">
        <v>4877.4799999999996</v>
      </c>
      <c r="E2391" s="82">
        <v>12655.6</v>
      </c>
      <c r="F2391" s="82">
        <v>3918.35</v>
      </c>
      <c r="G2391" s="82">
        <v>7836.7</v>
      </c>
      <c r="H2391" s="57">
        <v>11755.05</v>
      </c>
      <c r="I2391" s="56">
        <v>15673.4</v>
      </c>
      <c r="J2391" s="57">
        <v>17918.7</v>
      </c>
      <c r="K2391" s="57">
        <v>17918.7</v>
      </c>
      <c r="L2391" s="191"/>
    </row>
    <row r="2392" spans="1:12" s="253" customFormat="1" ht="14.4" x14ac:dyDescent="0.3">
      <c r="A2392" s="367"/>
    </row>
    <row r="2393" spans="1:12" x14ac:dyDescent="0.25">
      <c r="B2393" s="242" t="s">
        <v>369</v>
      </c>
      <c r="C2393" s="170" t="s">
        <v>416</v>
      </c>
      <c r="D2393" s="117"/>
      <c r="E2393" s="117"/>
      <c r="F2393" s="117"/>
      <c r="G2393" s="117"/>
    </row>
    <row r="2394" spans="1:12" ht="26.4" x14ac:dyDescent="0.25">
      <c r="B2394" s="242" t="s">
        <v>370</v>
      </c>
      <c r="C2394" s="103">
        <v>104016</v>
      </c>
      <c r="D2394" s="117"/>
      <c r="E2394" s="117"/>
      <c r="F2394" s="117"/>
      <c r="G2394" s="117"/>
    </row>
    <row r="2395" spans="1:12" ht="26.4" x14ac:dyDescent="0.25">
      <c r="B2395" s="242" t="s">
        <v>371</v>
      </c>
      <c r="C2395" s="298" t="s">
        <v>687</v>
      </c>
      <c r="D2395" s="117"/>
      <c r="E2395" s="117"/>
      <c r="F2395" s="117"/>
      <c r="G2395" s="117"/>
    </row>
    <row r="2396" spans="1:12" x14ac:dyDescent="0.25">
      <c r="B2396" s="242" t="s">
        <v>372</v>
      </c>
      <c r="C2396" s="103">
        <v>1205</v>
      </c>
      <c r="D2396" s="610" t="s">
        <v>385</v>
      </c>
      <c r="E2396" s="610"/>
      <c r="F2396" s="610"/>
      <c r="G2396" s="610"/>
      <c r="H2396" s="610"/>
      <c r="I2396" s="610"/>
      <c r="J2396" s="610"/>
      <c r="K2396" s="610"/>
      <c r="L2396" s="610"/>
    </row>
    <row r="2397" spans="1:12" ht="13.2" customHeight="1" x14ac:dyDescent="0.25">
      <c r="B2397" s="242" t="s">
        <v>373</v>
      </c>
      <c r="C2397" s="103">
        <v>12008</v>
      </c>
      <c r="D2397" s="592" t="s">
        <v>800</v>
      </c>
      <c r="E2397" s="592" t="s">
        <v>801</v>
      </c>
      <c r="F2397" s="595" t="s">
        <v>802</v>
      </c>
      <c r="G2397" s="595" t="s">
        <v>803</v>
      </c>
      <c r="H2397" s="595" t="s">
        <v>804</v>
      </c>
      <c r="I2397" s="592" t="s">
        <v>805</v>
      </c>
      <c r="J2397" s="592" t="s">
        <v>390</v>
      </c>
      <c r="K2397" s="592" t="s">
        <v>390</v>
      </c>
      <c r="L2397" s="302"/>
    </row>
    <row r="2398" spans="1:12" ht="39.6" x14ac:dyDescent="0.25">
      <c r="B2398" s="242" t="s">
        <v>374</v>
      </c>
      <c r="C2398" s="170" t="s">
        <v>688</v>
      </c>
      <c r="D2398" s="593"/>
      <c r="E2398" s="593"/>
      <c r="F2398" s="596"/>
      <c r="G2398" s="596"/>
      <c r="H2398" s="596"/>
      <c r="I2398" s="593"/>
      <c r="J2398" s="593"/>
      <c r="K2398" s="593"/>
      <c r="L2398" s="303"/>
    </row>
    <row r="2399" spans="1:12" ht="66" x14ac:dyDescent="0.25">
      <c r="B2399" s="242" t="s">
        <v>376</v>
      </c>
      <c r="C2399" s="170" t="s">
        <v>689</v>
      </c>
      <c r="D2399" s="593"/>
      <c r="E2399" s="593"/>
      <c r="F2399" s="596"/>
      <c r="G2399" s="596"/>
      <c r="H2399" s="596"/>
      <c r="I2399" s="593"/>
      <c r="J2399" s="593"/>
      <c r="K2399" s="593"/>
      <c r="L2399" s="303"/>
    </row>
    <row r="2400" spans="1:12" x14ac:dyDescent="0.25">
      <c r="B2400" s="242" t="s">
        <v>378</v>
      </c>
      <c r="C2400" s="170" t="s">
        <v>393</v>
      </c>
      <c r="D2400" s="593"/>
      <c r="E2400" s="593"/>
      <c r="F2400" s="596"/>
      <c r="G2400" s="596"/>
      <c r="H2400" s="596"/>
      <c r="I2400" s="593"/>
      <c r="J2400" s="593"/>
      <c r="K2400" s="593"/>
      <c r="L2400" s="303"/>
    </row>
    <row r="2401" spans="1:12" ht="52.8" x14ac:dyDescent="0.25">
      <c r="B2401" s="242" t="s">
        <v>414</v>
      </c>
      <c r="C2401" s="170" t="s">
        <v>690</v>
      </c>
      <c r="D2401" s="593"/>
      <c r="E2401" s="593"/>
      <c r="F2401" s="596"/>
      <c r="G2401" s="596"/>
      <c r="H2401" s="596"/>
      <c r="I2401" s="593"/>
      <c r="J2401" s="593"/>
      <c r="K2401" s="593"/>
      <c r="L2401" s="303"/>
    </row>
    <row r="2402" spans="1:12" x14ac:dyDescent="0.25">
      <c r="B2402" s="601" t="s">
        <v>382</v>
      </c>
      <c r="C2402" s="603"/>
      <c r="D2402" s="594"/>
      <c r="E2402" s="594"/>
      <c r="F2402" s="597"/>
      <c r="G2402" s="597"/>
      <c r="H2402" s="597"/>
      <c r="I2402" s="594"/>
      <c r="J2402" s="594"/>
      <c r="K2402" s="594"/>
      <c r="L2402" s="304"/>
    </row>
    <row r="2403" spans="1:12" x14ac:dyDescent="0.25">
      <c r="B2403" s="585" t="s">
        <v>691</v>
      </c>
      <c r="C2403" s="586"/>
      <c r="D2403" s="413">
        <v>45</v>
      </c>
      <c r="E2403" s="413">
        <v>74</v>
      </c>
      <c r="F2403" s="413">
        <v>18</v>
      </c>
      <c r="G2403" s="413">
        <v>36</v>
      </c>
      <c r="H2403" s="414">
        <v>54</v>
      </c>
      <c r="I2403" s="415">
        <v>74</v>
      </c>
      <c r="J2403" s="414">
        <v>74</v>
      </c>
      <c r="K2403" s="414">
        <v>74</v>
      </c>
      <c r="L2403" s="414">
        <v>74</v>
      </c>
    </row>
    <row r="2404" spans="1:12" x14ac:dyDescent="0.25">
      <c r="B2404" s="606" t="s">
        <v>384</v>
      </c>
      <c r="C2404" s="607"/>
      <c r="D2404" s="419">
        <v>15012.248</v>
      </c>
      <c r="E2404" s="420">
        <v>22000</v>
      </c>
      <c r="F2404" s="421">
        <v>5000</v>
      </c>
      <c r="G2404" s="421">
        <v>10500</v>
      </c>
      <c r="H2404" s="412">
        <v>16000</v>
      </c>
      <c r="I2404" s="412">
        <v>22000</v>
      </c>
      <c r="J2404" s="412">
        <v>22000</v>
      </c>
      <c r="K2404" s="97">
        <v>22000</v>
      </c>
      <c r="L2404" s="191"/>
    </row>
    <row r="2405" spans="1:12" s="253" customFormat="1" ht="14.4" x14ac:dyDescent="0.3">
      <c r="A2405" s="367"/>
      <c r="K2405" s="412"/>
      <c r="L2405" s="412">
        <v>22000</v>
      </c>
    </row>
    <row r="2406" spans="1:12" x14ac:dyDescent="0.25">
      <c r="B2406" s="102" t="s">
        <v>424</v>
      </c>
      <c r="C2406" s="104" t="s">
        <v>425</v>
      </c>
      <c r="D2406" s="105"/>
      <c r="E2406" s="105"/>
      <c r="F2406" s="105"/>
      <c r="G2406" s="105"/>
      <c r="H2406" s="105"/>
      <c r="I2406" s="43"/>
      <c r="J2406" s="105"/>
      <c r="K2406" s="106"/>
      <c r="L2406" s="191"/>
    </row>
    <row r="2407" spans="1:12" ht="26.4" x14ac:dyDescent="0.25">
      <c r="B2407" s="170">
        <v>1206</v>
      </c>
      <c r="C2407" s="168" t="s">
        <v>692</v>
      </c>
      <c r="D2407" s="36"/>
      <c r="E2407" s="36"/>
      <c r="F2407" s="36"/>
      <c r="G2407" s="36"/>
      <c r="H2407" s="36"/>
      <c r="I2407" s="180"/>
      <c r="J2407" s="36"/>
      <c r="K2407" s="169"/>
      <c r="L2407" s="191"/>
    </row>
    <row r="2408" spans="1:12" s="253" customFormat="1" ht="14.4" x14ac:dyDescent="0.3">
      <c r="A2408" s="367"/>
    </row>
    <row r="2409" spans="1:12" x14ac:dyDescent="0.25">
      <c r="B2409" s="104" t="s">
        <v>427</v>
      </c>
      <c r="C2409" s="105"/>
      <c r="D2409" s="105"/>
      <c r="E2409" s="105"/>
      <c r="F2409" s="105"/>
      <c r="G2409" s="106"/>
      <c r="H2409" s="191"/>
      <c r="I2409" s="192"/>
      <c r="J2409" s="191"/>
      <c r="K2409" s="191"/>
      <c r="L2409" s="191"/>
    </row>
    <row r="2410" spans="1:12" s="253" customFormat="1" ht="14.4" x14ac:dyDescent="0.3">
      <c r="A2410" s="367"/>
    </row>
    <row r="2411" spans="1:12" x14ac:dyDescent="0.25">
      <c r="B2411" s="242" t="s">
        <v>369</v>
      </c>
      <c r="C2411" s="170" t="s">
        <v>416</v>
      </c>
      <c r="D2411" s="117"/>
      <c r="E2411" s="117"/>
      <c r="F2411" s="117"/>
      <c r="G2411" s="117"/>
    </row>
    <row r="2412" spans="1:12" ht="26.4" x14ac:dyDescent="0.25">
      <c r="B2412" s="242" t="s">
        <v>370</v>
      </c>
      <c r="C2412" s="103">
        <v>104016</v>
      </c>
      <c r="D2412" s="257"/>
      <c r="E2412" s="257"/>
      <c r="F2412" s="257"/>
      <c r="G2412" s="257"/>
      <c r="H2412" s="257"/>
      <c r="I2412" s="257"/>
      <c r="J2412" s="257"/>
      <c r="K2412" s="257"/>
    </row>
    <row r="2413" spans="1:12" x14ac:dyDescent="0.25">
      <c r="B2413" s="242" t="s">
        <v>371</v>
      </c>
      <c r="C2413" s="298" t="s">
        <v>681</v>
      </c>
      <c r="D2413" s="257">
        <f>D2427+D2441+D2456</f>
        <v>696685.95</v>
      </c>
      <c r="E2413" s="257">
        <f t="shared" ref="E2413:K2413" si="4">E2427+E2441+E2456</f>
        <v>3779490.2193291504</v>
      </c>
      <c r="F2413" s="257">
        <f t="shared" si="4"/>
        <v>409615.79546964739</v>
      </c>
      <c r="G2413" s="257">
        <f t="shared" si="4"/>
        <v>921635.53980670648</v>
      </c>
      <c r="H2413" s="257">
        <f t="shared" si="4"/>
        <v>1433655.2841437659</v>
      </c>
      <c r="I2413" s="257">
        <f t="shared" si="4"/>
        <v>2048078.9773482368</v>
      </c>
      <c r="J2413" s="257">
        <f t="shared" si="4"/>
        <v>409615.79546964739</v>
      </c>
      <c r="K2413" s="257">
        <f t="shared" si="4"/>
        <v>273077.19697976497</v>
      </c>
    </row>
    <row r="2414" spans="1:12" x14ac:dyDescent="0.25">
      <c r="B2414" s="242" t="s">
        <v>372</v>
      </c>
      <c r="C2414" s="103">
        <v>1206</v>
      </c>
      <c r="D2414" s="610" t="s">
        <v>385</v>
      </c>
      <c r="E2414" s="610"/>
      <c r="F2414" s="610"/>
      <c r="G2414" s="610"/>
      <c r="H2414" s="610"/>
      <c r="I2414" s="610"/>
      <c r="J2414" s="610"/>
      <c r="K2414" s="610"/>
      <c r="L2414" s="610"/>
    </row>
    <row r="2415" spans="1:12" ht="13.2" customHeight="1" x14ac:dyDescent="0.25">
      <c r="B2415" s="242" t="s">
        <v>373</v>
      </c>
      <c r="C2415" s="103">
        <v>11001</v>
      </c>
      <c r="D2415" s="592" t="s">
        <v>800</v>
      </c>
      <c r="E2415" s="592" t="s">
        <v>801</v>
      </c>
      <c r="F2415" s="595" t="s">
        <v>802</v>
      </c>
      <c r="G2415" s="595" t="s">
        <v>803</v>
      </c>
      <c r="H2415" s="595" t="s">
        <v>804</v>
      </c>
      <c r="I2415" s="592" t="s">
        <v>805</v>
      </c>
      <c r="J2415" s="592" t="s">
        <v>390</v>
      </c>
      <c r="K2415" s="592" t="s">
        <v>390</v>
      </c>
      <c r="L2415" s="302"/>
    </row>
    <row r="2416" spans="1:12" ht="39.6" x14ac:dyDescent="0.25">
      <c r="B2416" s="242" t="s">
        <v>374</v>
      </c>
      <c r="C2416" s="170" t="s">
        <v>693</v>
      </c>
      <c r="D2416" s="593"/>
      <c r="E2416" s="593"/>
      <c r="F2416" s="596"/>
      <c r="G2416" s="596"/>
      <c r="H2416" s="596"/>
      <c r="I2416" s="593"/>
      <c r="J2416" s="593"/>
      <c r="K2416" s="593"/>
      <c r="L2416" s="303"/>
    </row>
    <row r="2417" spans="1:12" ht="39.6" x14ac:dyDescent="0.25">
      <c r="B2417" s="242" t="s">
        <v>376</v>
      </c>
      <c r="C2417" s="170" t="s">
        <v>694</v>
      </c>
      <c r="D2417" s="593"/>
      <c r="E2417" s="593"/>
      <c r="F2417" s="596"/>
      <c r="G2417" s="596"/>
      <c r="H2417" s="596"/>
      <c r="I2417" s="593"/>
      <c r="J2417" s="593"/>
      <c r="K2417" s="593"/>
      <c r="L2417" s="303"/>
    </row>
    <row r="2418" spans="1:12" x14ac:dyDescent="0.25">
      <c r="B2418" s="242" t="s">
        <v>378</v>
      </c>
      <c r="C2418" s="170" t="s">
        <v>379</v>
      </c>
      <c r="D2418" s="593"/>
      <c r="E2418" s="593"/>
      <c r="F2418" s="596"/>
      <c r="G2418" s="596"/>
      <c r="H2418" s="596"/>
      <c r="I2418" s="593"/>
      <c r="J2418" s="593"/>
      <c r="K2418" s="593"/>
      <c r="L2418" s="303"/>
    </row>
    <row r="2419" spans="1:12" x14ac:dyDescent="0.25">
      <c r="B2419" s="242" t="s">
        <v>380</v>
      </c>
      <c r="C2419" s="170" t="s">
        <v>695</v>
      </c>
      <c r="D2419" s="593"/>
      <c r="E2419" s="593"/>
      <c r="F2419" s="596"/>
      <c r="G2419" s="596"/>
      <c r="H2419" s="596"/>
      <c r="I2419" s="593"/>
      <c r="J2419" s="593"/>
      <c r="K2419" s="593"/>
      <c r="L2419" s="303"/>
    </row>
    <row r="2420" spans="1:12" x14ac:dyDescent="0.25">
      <c r="B2420" s="601" t="s">
        <v>382</v>
      </c>
      <c r="C2420" s="603"/>
      <c r="D2420" s="594"/>
      <c r="E2420" s="594"/>
      <c r="F2420" s="597"/>
      <c r="G2420" s="597"/>
      <c r="H2420" s="597"/>
      <c r="I2420" s="594"/>
      <c r="J2420" s="594"/>
      <c r="K2420" s="594"/>
      <c r="L2420" s="304"/>
    </row>
    <row r="2421" spans="1:12" x14ac:dyDescent="0.25">
      <c r="B2421" s="585" t="s">
        <v>696</v>
      </c>
      <c r="C2421" s="586"/>
      <c r="D2421" s="84" t="s">
        <v>907</v>
      </c>
      <c r="E2421" s="84">
        <v>13</v>
      </c>
      <c r="F2421" s="84">
        <v>13</v>
      </c>
      <c r="G2421" s="84">
        <v>13</v>
      </c>
      <c r="H2421" s="197">
        <v>13</v>
      </c>
      <c r="I2421" s="363">
        <v>13</v>
      </c>
      <c r="J2421" s="197">
        <v>13</v>
      </c>
      <c r="K2421" s="197">
        <v>13</v>
      </c>
      <c r="L2421" s="191"/>
    </row>
    <row r="2422" spans="1:12" x14ac:dyDescent="0.25">
      <c r="B2422" s="585" t="s">
        <v>697</v>
      </c>
      <c r="C2422" s="586"/>
      <c r="D2422" s="84">
        <v>20</v>
      </c>
      <c r="E2422" s="84">
        <v>17</v>
      </c>
      <c r="F2422" s="84">
        <v>15</v>
      </c>
      <c r="G2422" s="84">
        <v>15</v>
      </c>
      <c r="H2422" s="197">
        <v>15</v>
      </c>
      <c r="I2422" s="363">
        <v>12</v>
      </c>
      <c r="J2422" s="84">
        <v>12</v>
      </c>
      <c r="K2422" s="84">
        <v>4</v>
      </c>
      <c r="L2422" s="191"/>
    </row>
    <row r="2423" spans="1:12" x14ac:dyDescent="0.25">
      <c r="B2423" s="585" t="s">
        <v>698</v>
      </c>
      <c r="C2423" s="586"/>
      <c r="D2423" s="84">
        <v>28</v>
      </c>
      <c r="E2423" s="84">
        <v>22</v>
      </c>
      <c r="F2423" s="84">
        <v>20</v>
      </c>
      <c r="G2423" s="84">
        <v>20</v>
      </c>
      <c r="H2423" s="197">
        <v>20</v>
      </c>
      <c r="I2423" s="363">
        <v>17</v>
      </c>
      <c r="J2423" s="84">
        <v>17</v>
      </c>
      <c r="K2423" s="84">
        <v>7</v>
      </c>
      <c r="L2423" s="191"/>
    </row>
    <row r="2424" spans="1:12" x14ac:dyDescent="0.25">
      <c r="B2424" s="585" t="s">
        <v>699</v>
      </c>
      <c r="C2424" s="586"/>
      <c r="D2424" s="84">
        <v>0</v>
      </c>
      <c r="E2424" s="84">
        <v>1</v>
      </c>
      <c r="F2424" s="84">
        <v>1</v>
      </c>
      <c r="G2424" s="84">
        <v>1</v>
      </c>
      <c r="H2424" s="197">
        <v>2</v>
      </c>
      <c r="I2424" s="363">
        <v>3</v>
      </c>
      <c r="J2424" s="84">
        <v>3</v>
      </c>
      <c r="K2424" s="84">
        <v>3</v>
      </c>
      <c r="L2424" s="191"/>
    </row>
    <row r="2425" spans="1:12" x14ac:dyDescent="0.25">
      <c r="B2425" s="585" t="s">
        <v>700</v>
      </c>
      <c r="C2425" s="586"/>
      <c r="D2425" s="84">
        <v>0</v>
      </c>
      <c r="E2425" s="84">
        <v>464</v>
      </c>
      <c r="F2425" s="84">
        <v>464</v>
      </c>
      <c r="G2425" s="84">
        <v>464</v>
      </c>
      <c r="H2425" s="197">
        <v>964</v>
      </c>
      <c r="I2425" s="363">
        <v>1264</v>
      </c>
      <c r="J2425" s="84">
        <v>1264</v>
      </c>
      <c r="K2425" s="84">
        <v>1264</v>
      </c>
      <c r="L2425" s="191"/>
    </row>
    <row r="2426" spans="1:12" x14ac:dyDescent="0.25">
      <c r="B2426" s="585" t="s">
        <v>701</v>
      </c>
      <c r="C2426" s="586"/>
      <c r="D2426" s="84">
        <v>0</v>
      </c>
      <c r="E2426" s="84">
        <v>26</v>
      </c>
      <c r="F2426" s="84">
        <v>26</v>
      </c>
      <c r="G2426" s="84">
        <v>26</v>
      </c>
      <c r="H2426" s="197">
        <v>56</v>
      </c>
      <c r="I2426" s="363">
        <v>76</v>
      </c>
      <c r="J2426" s="84">
        <v>76</v>
      </c>
      <c r="K2426" s="84">
        <v>76</v>
      </c>
      <c r="L2426" s="191"/>
    </row>
    <row r="2427" spans="1:12" x14ac:dyDescent="0.25">
      <c r="B2427" s="606" t="s">
        <v>384</v>
      </c>
      <c r="C2427" s="607"/>
      <c r="D2427" s="85">
        <v>231763.31</v>
      </c>
      <c r="E2427" s="82">
        <v>466451.13933915005</v>
      </c>
      <c r="F2427" s="155">
        <v>175058.92493814748</v>
      </c>
      <c r="G2427" s="155">
        <v>393882.58111083176</v>
      </c>
      <c r="H2427" s="157">
        <v>612706.23728351609</v>
      </c>
      <c r="I2427" s="156">
        <v>875294.62469073734</v>
      </c>
      <c r="J2427" s="157">
        <v>175058.92493814745</v>
      </c>
      <c r="K2427" s="157">
        <v>116705.94995876498</v>
      </c>
      <c r="L2427" s="191"/>
    </row>
    <row r="2428" spans="1:12" s="253" customFormat="1" ht="14.4" x14ac:dyDescent="0.3">
      <c r="A2428" s="367"/>
    </row>
    <row r="2429" spans="1:12" x14ac:dyDescent="0.25">
      <c r="B2429" s="242" t="s">
        <v>369</v>
      </c>
      <c r="C2429" s="170" t="s">
        <v>416</v>
      </c>
      <c r="D2429" s="117"/>
      <c r="E2429" s="117"/>
      <c r="F2429" s="117"/>
      <c r="G2429" s="117"/>
    </row>
    <row r="2430" spans="1:12" ht="26.4" x14ac:dyDescent="0.25">
      <c r="B2430" s="242" t="s">
        <v>370</v>
      </c>
      <c r="C2430" s="103">
        <v>104016</v>
      </c>
      <c r="D2430" s="117"/>
      <c r="E2430" s="117"/>
      <c r="F2430" s="117"/>
      <c r="G2430" s="117"/>
    </row>
    <row r="2431" spans="1:12" x14ac:dyDescent="0.25">
      <c r="B2431" s="242" t="s">
        <v>371</v>
      </c>
      <c r="C2431" s="298" t="s">
        <v>681</v>
      </c>
      <c r="D2431" s="257"/>
      <c r="E2431" s="257"/>
      <c r="F2431" s="257"/>
      <c r="G2431" s="257"/>
      <c r="H2431" s="257"/>
      <c r="I2431" s="258"/>
      <c r="J2431" s="257"/>
      <c r="K2431" s="257"/>
    </row>
    <row r="2432" spans="1:12" x14ac:dyDescent="0.25">
      <c r="B2432" s="170" t="s">
        <v>372</v>
      </c>
      <c r="C2432" s="103">
        <v>1206</v>
      </c>
      <c r="D2432" s="610" t="s">
        <v>385</v>
      </c>
      <c r="E2432" s="610"/>
      <c r="F2432" s="610"/>
      <c r="G2432" s="610"/>
      <c r="H2432" s="610"/>
      <c r="I2432" s="610"/>
      <c r="J2432" s="610"/>
      <c r="K2432" s="610"/>
      <c r="L2432" s="610"/>
    </row>
    <row r="2433" spans="1:12" ht="13.2" customHeight="1" x14ac:dyDescent="0.25">
      <c r="B2433" s="170" t="s">
        <v>373</v>
      </c>
      <c r="C2433" s="103">
        <v>32001</v>
      </c>
      <c r="D2433" s="592" t="s">
        <v>800</v>
      </c>
      <c r="E2433" s="592" t="s">
        <v>801</v>
      </c>
      <c r="F2433" s="595" t="s">
        <v>802</v>
      </c>
      <c r="G2433" s="595" t="s">
        <v>803</v>
      </c>
      <c r="H2433" s="595" t="s">
        <v>804</v>
      </c>
      <c r="I2433" s="592" t="s">
        <v>805</v>
      </c>
      <c r="J2433" s="592" t="s">
        <v>390</v>
      </c>
      <c r="K2433" s="592" t="s">
        <v>390</v>
      </c>
      <c r="L2433" s="302"/>
    </row>
    <row r="2434" spans="1:12" ht="52.8" x14ac:dyDescent="0.25">
      <c r="B2434" s="170" t="s">
        <v>374</v>
      </c>
      <c r="C2434" s="170" t="s">
        <v>702</v>
      </c>
      <c r="D2434" s="593"/>
      <c r="E2434" s="593"/>
      <c r="F2434" s="596"/>
      <c r="G2434" s="596"/>
      <c r="H2434" s="596"/>
      <c r="I2434" s="593"/>
      <c r="J2434" s="593"/>
      <c r="K2434" s="593"/>
      <c r="L2434" s="303"/>
    </row>
    <row r="2435" spans="1:12" ht="79.2" x14ac:dyDescent="0.25">
      <c r="B2435" s="170" t="s">
        <v>376</v>
      </c>
      <c r="C2435" s="170" t="s">
        <v>703</v>
      </c>
      <c r="D2435" s="593"/>
      <c r="E2435" s="593"/>
      <c r="F2435" s="596"/>
      <c r="G2435" s="596"/>
      <c r="H2435" s="596"/>
      <c r="I2435" s="593"/>
      <c r="J2435" s="593"/>
      <c r="K2435" s="593"/>
      <c r="L2435" s="303"/>
    </row>
    <row r="2436" spans="1:12" ht="26.4" x14ac:dyDescent="0.25">
      <c r="B2436" s="170" t="s">
        <v>378</v>
      </c>
      <c r="C2436" s="170" t="s">
        <v>704</v>
      </c>
      <c r="D2436" s="593"/>
      <c r="E2436" s="593"/>
      <c r="F2436" s="596"/>
      <c r="G2436" s="596"/>
      <c r="H2436" s="596"/>
      <c r="I2436" s="593"/>
      <c r="J2436" s="593"/>
      <c r="K2436" s="593"/>
      <c r="L2436" s="303"/>
    </row>
    <row r="2437" spans="1:12" x14ac:dyDescent="0.25">
      <c r="B2437" s="170" t="s">
        <v>380</v>
      </c>
      <c r="C2437" s="170" t="s">
        <v>695</v>
      </c>
      <c r="D2437" s="593"/>
      <c r="E2437" s="593"/>
      <c r="F2437" s="596"/>
      <c r="G2437" s="596"/>
      <c r="H2437" s="596"/>
      <c r="I2437" s="593"/>
      <c r="J2437" s="593"/>
      <c r="K2437" s="593"/>
      <c r="L2437" s="303"/>
    </row>
    <row r="2438" spans="1:12" x14ac:dyDescent="0.25">
      <c r="B2438" s="601" t="s">
        <v>382</v>
      </c>
      <c r="C2438" s="603"/>
      <c r="D2438" s="594"/>
      <c r="E2438" s="594"/>
      <c r="F2438" s="597"/>
      <c r="G2438" s="597"/>
      <c r="H2438" s="597"/>
      <c r="I2438" s="594"/>
      <c r="J2438" s="594"/>
      <c r="K2438" s="594"/>
      <c r="L2438" s="304"/>
    </row>
    <row r="2439" spans="1:12" x14ac:dyDescent="0.25">
      <c r="B2439" s="585" t="s">
        <v>705</v>
      </c>
      <c r="C2439" s="586"/>
      <c r="D2439" s="81">
        <v>9</v>
      </c>
      <c r="E2439" s="81">
        <v>16</v>
      </c>
      <c r="F2439" s="81">
        <v>22</v>
      </c>
      <c r="G2439" s="81">
        <v>25</v>
      </c>
      <c r="H2439" s="191">
        <v>26</v>
      </c>
      <c r="I2439" s="192">
        <v>30</v>
      </c>
      <c r="J2439" s="191">
        <v>30</v>
      </c>
      <c r="K2439" s="191">
        <v>34</v>
      </c>
      <c r="L2439" s="191"/>
    </row>
    <row r="2440" spans="1:12" x14ac:dyDescent="0.25">
      <c r="B2440" s="585" t="s">
        <v>706</v>
      </c>
      <c r="C2440" s="586"/>
      <c r="D2440" s="81">
        <v>8381.6</v>
      </c>
      <c r="E2440" s="81">
        <v>12648.3</v>
      </c>
      <c r="F2440" s="81">
        <v>16785.3</v>
      </c>
      <c r="G2440" s="81">
        <v>19786</v>
      </c>
      <c r="H2440" s="191">
        <v>20241.52</v>
      </c>
      <c r="I2440" s="192">
        <v>24936.69</v>
      </c>
      <c r="J2440" s="191">
        <v>24936.69</v>
      </c>
      <c r="K2440" s="191">
        <v>28776.69</v>
      </c>
      <c r="L2440" s="191"/>
    </row>
    <row r="2441" spans="1:12" ht="13.2" customHeight="1" x14ac:dyDescent="0.25">
      <c r="B2441" s="646" t="s">
        <v>384</v>
      </c>
      <c r="C2441" s="647"/>
      <c r="D2441" s="82">
        <v>407237.94</v>
      </c>
      <c r="E2441" s="82">
        <v>2126731.9755000002</v>
      </c>
      <c r="F2441" s="82">
        <v>116027.36059499993</v>
      </c>
      <c r="G2441" s="82">
        <v>261061.56133874983</v>
      </c>
      <c r="H2441" s="57">
        <v>406095.76208249974</v>
      </c>
      <c r="I2441" s="56">
        <v>580136.80297499965</v>
      </c>
      <c r="J2441" s="57">
        <v>116027.36059499993</v>
      </c>
      <c r="K2441" s="57">
        <v>77351.57372999996</v>
      </c>
      <c r="L2441" s="191"/>
    </row>
    <row r="2442" spans="1:12" s="253" customFormat="1" ht="14.4" x14ac:dyDescent="0.3">
      <c r="A2442" s="367"/>
    </row>
    <row r="2443" spans="1:12" x14ac:dyDescent="0.25">
      <c r="B2443" s="242" t="s">
        <v>369</v>
      </c>
      <c r="C2443" s="170" t="s">
        <v>416</v>
      </c>
      <c r="D2443" s="117"/>
      <c r="E2443" s="117"/>
      <c r="F2443" s="117"/>
      <c r="G2443" s="117"/>
    </row>
    <row r="2444" spans="1:12" ht="26.4" x14ac:dyDescent="0.25">
      <c r="B2444" s="242" t="s">
        <v>370</v>
      </c>
      <c r="C2444" s="103">
        <v>104016</v>
      </c>
      <c r="D2444" s="117"/>
      <c r="E2444" s="117"/>
      <c r="F2444" s="117"/>
      <c r="G2444" s="117"/>
    </row>
    <row r="2445" spans="1:12" x14ac:dyDescent="0.25">
      <c r="B2445" s="242" t="s">
        <v>371</v>
      </c>
      <c r="C2445" s="298" t="s">
        <v>681</v>
      </c>
      <c r="D2445" s="117"/>
      <c r="E2445" s="117"/>
      <c r="F2445" s="117"/>
      <c r="G2445" s="117"/>
    </row>
    <row r="2446" spans="1:12" x14ac:dyDescent="0.25">
      <c r="B2446" s="242" t="s">
        <v>372</v>
      </c>
      <c r="C2446" s="103">
        <v>1206</v>
      </c>
      <c r="D2446" s="610" t="s">
        <v>385</v>
      </c>
      <c r="E2446" s="610"/>
      <c r="F2446" s="610"/>
      <c r="G2446" s="610"/>
      <c r="H2446" s="610"/>
      <c r="I2446" s="610"/>
      <c r="J2446" s="610"/>
      <c r="K2446" s="610"/>
      <c r="L2446" s="610"/>
    </row>
    <row r="2447" spans="1:12" ht="13.2" customHeight="1" x14ac:dyDescent="0.25">
      <c r="B2447" s="242" t="s">
        <v>373</v>
      </c>
      <c r="C2447" s="103">
        <v>32002</v>
      </c>
      <c r="D2447" s="592" t="s">
        <v>800</v>
      </c>
      <c r="E2447" s="592" t="s">
        <v>801</v>
      </c>
      <c r="F2447" s="595" t="s">
        <v>802</v>
      </c>
      <c r="G2447" s="595" t="s">
        <v>803</v>
      </c>
      <c r="H2447" s="595" t="s">
        <v>804</v>
      </c>
      <c r="I2447" s="592" t="s">
        <v>805</v>
      </c>
      <c r="J2447" s="592" t="s">
        <v>390</v>
      </c>
      <c r="K2447" s="592" t="s">
        <v>390</v>
      </c>
      <c r="L2447" s="302"/>
    </row>
    <row r="2448" spans="1:12" ht="66" x14ac:dyDescent="0.25">
      <c r="B2448" s="242" t="s">
        <v>374</v>
      </c>
      <c r="C2448" s="170" t="s">
        <v>707</v>
      </c>
      <c r="D2448" s="593"/>
      <c r="E2448" s="593"/>
      <c r="F2448" s="596"/>
      <c r="G2448" s="596"/>
      <c r="H2448" s="596"/>
      <c r="I2448" s="593"/>
      <c r="J2448" s="593"/>
      <c r="K2448" s="593"/>
      <c r="L2448" s="303"/>
    </row>
    <row r="2449" spans="2:12" ht="39.6" x14ac:dyDescent="0.25">
      <c r="B2449" s="242" t="s">
        <v>376</v>
      </c>
      <c r="C2449" s="170" t="s">
        <v>708</v>
      </c>
      <c r="D2449" s="593"/>
      <c r="E2449" s="593"/>
      <c r="F2449" s="596"/>
      <c r="G2449" s="596"/>
      <c r="H2449" s="596"/>
      <c r="I2449" s="593"/>
      <c r="J2449" s="593"/>
      <c r="K2449" s="593"/>
      <c r="L2449" s="303"/>
    </row>
    <row r="2450" spans="2:12" ht="26.4" x14ac:dyDescent="0.25">
      <c r="B2450" s="242" t="s">
        <v>378</v>
      </c>
      <c r="C2450" s="170" t="s">
        <v>704</v>
      </c>
      <c r="D2450" s="593"/>
      <c r="E2450" s="593"/>
      <c r="F2450" s="596"/>
      <c r="G2450" s="596"/>
      <c r="H2450" s="596"/>
      <c r="I2450" s="593"/>
      <c r="J2450" s="593"/>
      <c r="K2450" s="593"/>
      <c r="L2450" s="303"/>
    </row>
    <row r="2451" spans="2:12" x14ac:dyDescent="0.25">
      <c r="B2451" s="242" t="s">
        <v>380</v>
      </c>
      <c r="C2451" s="170" t="s">
        <v>695</v>
      </c>
      <c r="D2451" s="593"/>
      <c r="E2451" s="593"/>
      <c r="F2451" s="596"/>
      <c r="G2451" s="596"/>
      <c r="H2451" s="596"/>
      <c r="I2451" s="593"/>
      <c r="J2451" s="593"/>
      <c r="K2451" s="593"/>
      <c r="L2451" s="303"/>
    </row>
    <row r="2452" spans="2:12" x14ac:dyDescent="0.25">
      <c r="B2452" s="601" t="s">
        <v>382</v>
      </c>
      <c r="C2452" s="603"/>
      <c r="D2452" s="594"/>
      <c r="E2452" s="594"/>
      <c r="F2452" s="597"/>
      <c r="G2452" s="597"/>
      <c r="H2452" s="597"/>
      <c r="I2452" s="594"/>
      <c r="J2452" s="594"/>
      <c r="K2452" s="594"/>
      <c r="L2452" s="304"/>
    </row>
    <row r="2453" spans="2:12" x14ac:dyDescent="0.25">
      <c r="B2453" s="585" t="s">
        <v>709</v>
      </c>
      <c r="C2453" s="586"/>
      <c r="D2453" s="158">
        <v>0</v>
      </c>
      <c r="E2453" s="158">
        <v>5447</v>
      </c>
      <c r="F2453" s="158">
        <v>5447</v>
      </c>
      <c r="G2453" s="158">
        <v>5447</v>
      </c>
      <c r="H2453" s="364">
        <v>5447</v>
      </c>
      <c r="I2453" s="365">
        <v>5447</v>
      </c>
      <c r="J2453" s="364">
        <v>5447</v>
      </c>
      <c r="K2453" s="364">
        <v>5447</v>
      </c>
      <c r="L2453" s="191"/>
    </row>
    <row r="2454" spans="2:12" x14ac:dyDescent="0.25">
      <c r="B2454" s="585" t="s">
        <v>710</v>
      </c>
      <c r="C2454" s="586"/>
      <c r="D2454" s="158">
        <v>1878</v>
      </c>
      <c r="E2454" s="158">
        <v>3698</v>
      </c>
      <c r="F2454" s="158">
        <v>5258</v>
      </c>
      <c r="G2454" s="158">
        <v>6038</v>
      </c>
      <c r="H2454" s="364">
        <v>6298</v>
      </c>
      <c r="I2454" s="365">
        <v>7338</v>
      </c>
      <c r="J2454" s="364">
        <v>7338</v>
      </c>
      <c r="K2454" s="364">
        <v>8378</v>
      </c>
      <c r="L2454" s="191"/>
    </row>
    <row r="2455" spans="2:12" x14ac:dyDescent="0.25">
      <c r="B2455" s="585" t="s">
        <v>711</v>
      </c>
      <c r="C2455" s="586"/>
      <c r="D2455" s="158">
        <v>0</v>
      </c>
      <c r="E2455" s="158">
        <v>0</v>
      </c>
      <c r="F2455" s="158">
        <v>0</v>
      </c>
      <c r="G2455" s="158">
        <v>0</v>
      </c>
      <c r="H2455" s="364">
        <v>0</v>
      </c>
      <c r="I2455" s="365">
        <v>0</v>
      </c>
      <c r="J2455" s="364">
        <v>1</v>
      </c>
      <c r="K2455" s="364">
        <v>1</v>
      </c>
      <c r="L2455" s="191"/>
    </row>
    <row r="2456" spans="2:12" x14ac:dyDescent="0.25">
      <c r="B2456" s="606" t="s">
        <v>384</v>
      </c>
      <c r="C2456" s="607"/>
      <c r="D2456" s="89">
        <v>57684.700000000004</v>
      </c>
      <c r="E2456" s="89">
        <v>1186307.1044900001</v>
      </c>
      <c r="F2456" s="89">
        <v>118529.50993649996</v>
      </c>
      <c r="G2456" s="89">
        <v>266691.39735712495</v>
      </c>
      <c r="H2456" s="56">
        <v>414853.28477774991</v>
      </c>
      <c r="I2456" s="308">
        <v>592647.54968249984</v>
      </c>
      <c r="J2456" s="56">
        <v>118529.50993649996</v>
      </c>
      <c r="K2456" s="56">
        <v>79019.673290999985</v>
      </c>
      <c r="L2456" s="191"/>
    </row>
  </sheetData>
  <mergeCells count="1850">
    <mergeCell ref="B2096:C2096"/>
    <mergeCell ref="E2070:E2075"/>
    <mergeCell ref="F2070:F2075"/>
    <mergeCell ref="G2070:G2075"/>
    <mergeCell ref="H2070:H2075"/>
    <mergeCell ref="I2070:I2075"/>
    <mergeCell ref="J2070:J2075"/>
    <mergeCell ref="K2070:K2075"/>
    <mergeCell ref="B2075:C2075"/>
    <mergeCell ref="G2050:G2055"/>
    <mergeCell ref="B2157:C2157"/>
    <mergeCell ref="B2158:C2158"/>
    <mergeCell ref="B2097:C2097"/>
    <mergeCell ref="B2102:G2102"/>
    <mergeCell ref="D2107:L2107"/>
    <mergeCell ref="D2108:D2113"/>
    <mergeCell ref="E2108:E2113"/>
    <mergeCell ref="F2108:F2113"/>
    <mergeCell ref="G2108:G2113"/>
    <mergeCell ref="F2122:F2127"/>
    <mergeCell ref="G2122:G2127"/>
    <mergeCell ref="H2122:H2127"/>
    <mergeCell ref="I2122:I2127"/>
    <mergeCell ref="J2122:J2127"/>
    <mergeCell ref="K2122:K2127"/>
    <mergeCell ref="B2142:C2142"/>
    <mergeCell ref="B2115:C2115"/>
    <mergeCell ref="B2114:C2114"/>
    <mergeCell ref="H2050:H2055"/>
    <mergeCell ref="H2108:H2113"/>
    <mergeCell ref="I2108:I2113"/>
    <mergeCell ref="B2141:C2141"/>
    <mergeCell ref="B1950:C1950"/>
    <mergeCell ref="B1954:C1954"/>
    <mergeCell ref="B1955:C1955"/>
    <mergeCell ref="B1956:C1956"/>
    <mergeCell ref="K1976:K1981"/>
    <mergeCell ref="B1981:C1981"/>
    <mergeCell ref="B1982:C1982"/>
    <mergeCell ref="B1983:C1983"/>
    <mergeCell ref="D1988:L1988"/>
    <mergeCell ref="K2004:K2009"/>
    <mergeCell ref="B2009:C2009"/>
    <mergeCell ref="F1989:F1994"/>
    <mergeCell ref="G1989:G1994"/>
    <mergeCell ref="H1989:H1994"/>
    <mergeCell ref="B1969:C1969"/>
    <mergeCell ref="B1803:C1803"/>
    <mergeCell ref="B1916:C1916"/>
    <mergeCell ref="E1884:E1889"/>
    <mergeCell ref="F1884:F1889"/>
    <mergeCell ref="G1884:G1889"/>
    <mergeCell ref="H1884:H1889"/>
    <mergeCell ref="G1963:G1968"/>
    <mergeCell ref="H1963:H1968"/>
    <mergeCell ref="I1963:I1968"/>
    <mergeCell ref="J1963:J1968"/>
    <mergeCell ref="K1963:K1968"/>
    <mergeCell ref="B1937:C1937"/>
    <mergeCell ref="B1957:C1957"/>
    <mergeCell ref="D1962:L1962"/>
    <mergeCell ref="B1855:C1855"/>
    <mergeCell ref="B1856:C1856"/>
    <mergeCell ref="H1976:H1981"/>
    <mergeCell ref="E1741:E1746"/>
    <mergeCell ref="F1741:F1746"/>
    <mergeCell ref="G1741:G1746"/>
    <mergeCell ref="H1741:H1746"/>
    <mergeCell ref="I1741:I1746"/>
    <mergeCell ref="J1741:J1746"/>
    <mergeCell ref="K1741:K1746"/>
    <mergeCell ref="B1746:C1746"/>
    <mergeCell ref="B1721:C1721"/>
    <mergeCell ref="B1722:C1722"/>
    <mergeCell ref="D1884:D1889"/>
    <mergeCell ref="K1907:K1912"/>
    <mergeCell ref="B1912:C1912"/>
    <mergeCell ref="I1884:I1889"/>
    <mergeCell ref="J1884:J1889"/>
    <mergeCell ref="K1884:K1889"/>
    <mergeCell ref="B1896:C1896"/>
    <mergeCell ref="B1897:C1897"/>
    <mergeCell ref="B1877:C1877"/>
    <mergeCell ref="B1838:C1838"/>
    <mergeCell ref="B1839:C1839"/>
    <mergeCell ref="I1828:I1833"/>
    <mergeCell ref="J1828:J1833"/>
    <mergeCell ref="B1804:C1804"/>
    <mergeCell ref="B1833:C1833"/>
    <mergeCell ref="B1834:C1834"/>
    <mergeCell ref="B1837:C1837"/>
    <mergeCell ref="D1827:L1827"/>
    <mergeCell ref="D1828:D1833"/>
    <mergeCell ref="I1976:I1981"/>
    <mergeCell ref="J1976:J1981"/>
    <mergeCell ref="D1989:D1994"/>
    <mergeCell ref="B1853:C1853"/>
    <mergeCell ref="B1854:C1854"/>
    <mergeCell ref="J1670:J1675"/>
    <mergeCell ref="K1670:K1675"/>
    <mergeCell ref="B1675:C1675"/>
    <mergeCell ref="B1676:C1676"/>
    <mergeCell ref="B1658:C1658"/>
    <mergeCell ref="B1659:C1659"/>
    <mergeCell ref="A1660:XFD1660"/>
    <mergeCell ref="B1918:C1918"/>
    <mergeCell ref="B1919:C1919"/>
    <mergeCell ref="B1920:C1920"/>
    <mergeCell ref="B1921:C1921"/>
    <mergeCell ref="E1989:E1994"/>
    <mergeCell ref="B1889:C1889"/>
    <mergeCell ref="B1890:C1890"/>
    <mergeCell ref="B1898:C1898"/>
    <mergeCell ref="D1963:D1968"/>
    <mergeCell ref="E1963:E1968"/>
    <mergeCell ref="F1963:F1968"/>
    <mergeCell ref="A1878:XFD1878"/>
    <mergeCell ref="D1883:L1883"/>
    <mergeCell ref="K1944:K1949"/>
    <mergeCell ref="B1949:C1949"/>
    <mergeCell ref="D1695:L1695"/>
    <mergeCell ref="D1683:D1688"/>
    <mergeCell ref="E1683:E1688"/>
    <mergeCell ref="F1683:F1688"/>
    <mergeCell ref="K1828:K1833"/>
    <mergeCell ref="B2144:C2144"/>
    <mergeCell ref="D2149:L2149"/>
    <mergeCell ref="B2127:C2127"/>
    <mergeCell ref="B2128:C2128"/>
    <mergeCell ref="B2129:C2129"/>
    <mergeCell ref="D2134:L2134"/>
    <mergeCell ref="D2135:D2140"/>
    <mergeCell ref="E2135:E2140"/>
    <mergeCell ref="F2135:F2140"/>
    <mergeCell ref="G2135:G2140"/>
    <mergeCell ref="H2135:H2140"/>
    <mergeCell ref="I2135:I2140"/>
    <mergeCell ref="J1728:J1733"/>
    <mergeCell ref="K1728:K1733"/>
    <mergeCell ref="B1733:C1733"/>
    <mergeCell ref="B1734:C1734"/>
    <mergeCell ref="B1735:C1735"/>
    <mergeCell ref="D1740:L1740"/>
    <mergeCell ref="D1741:D1746"/>
    <mergeCell ref="D2121:L2121"/>
    <mergeCell ref="D2122:D2127"/>
    <mergeCell ref="E2122:E2127"/>
    <mergeCell ref="F2050:F2055"/>
    <mergeCell ref="B1875:C1875"/>
    <mergeCell ref="B1874:C1874"/>
    <mergeCell ref="B1876:C1876"/>
    <mergeCell ref="B1869:C1869"/>
    <mergeCell ref="B1870:C1870"/>
    <mergeCell ref="B1871:C1871"/>
    <mergeCell ref="B1872:C1872"/>
    <mergeCell ref="B1873:C1873"/>
    <mergeCell ref="B1917:C1917"/>
    <mergeCell ref="B2176:C2176"/>
    <mergeCell ref="G2087:G2092"/>
    <mergeCell ref="H2087:H2092"/>
    <mergeCell ref="I2087:I2092"/>
    <mergeCell ref="B2076:C2076"/>
    <mergeCell ref="B2077:C2077"/>
    <mergeCell ref="B2078:C2078"/>
    <mergeCell ref="D2070:D2075"/>
    <mergeCell ref="B2143:C2143"/>
    <mergeCell ref="J2108:J2113"/>
    <mergeCell ref="B903:C903"/>
    <mergeCell ref="B905:C905"/>
    <mergeCell ref="B906:C906"/>
    <mergeCell ref="K198:K203"/>
    <mergeCell ref="J1683:J1688"/>
    <mergeCell ref="K1683:K1688"/>
    <mergeCell ref="B1688:C1688"/>
    <mergeCell ref="B1690:C1690"/>
    <mergeCell ref="B1677:C1677"/>
    <mergeCell ref="D1682:L1682"/>
    <mergeCell ref="A1663:XFD1663"/>
    <mergeCell ref="B1664:K1664"/>
    <mergeCell ref="A1665:XFD1665"/>
    <mergeCell ref="D1669:L1669"/>
    <mergeCell ref="D1670:D1675"/>
    <mergeCell ref="E1670:E1675"/>
    <mergeCell ref="F1670:F1675"/>
    <mergeCell ref="G1670:G1675"/>
    <mergeCell ref="H1670:H1675"/>
    <mergeCell ref="I1670:I1675"/>
    <mergeCell ref="J1652:J1657"/>
    <mergeCell ref="K1652:K1657"/>
    <mergeCell ref="D2211:L2211"/>
    <mergeCell ref="D2212:D2217"/>
    <mergeCell ref="E2212:E2217"/>
    <mergeCell ref="F2212:F2217"/>
    <mergeCell ref="G2212:G2217"/>
    <mergeCell ref="H2212:H2217"/>
    <mergeCell ref="I2212:I2217"/>
    <mergeCell ref="J2212:J2217"/>
    <mergeCell ref="K2212:K2217"/>
    <mergeCell ref="B2217:C2217"/>
    <mergeCell ref="D2196:L2196"/>
    <mergeCell ref="D2197:D2202"/>
    <mergeCell ref="E2197:E2202"/>
    <mergeCell ref="F2197:F2202"/>
    <mergeCell ref="G2197:G2202"/>
    <mergeCell ref="H2197:H2202"/>
    <mergeCell ref="I2197:I2202"/>
    <mergeCell ref="L914:L919"/>
    <mergeCell ref="B920:C920"/>
    <mergeCell ref="B923:C923"/>
    <mergeCell ref="B926:C926"/>
    <mergeCell ref="B929:C929"/>
    <mergeCell ref="B932:C932"/>
    <mergeCell ref="B933:C933"/>
    <mergeCell ref="B934:C934"/>
    <mergeCell ref="B935:C935"/>
    <mergeCell ref="J2167:J2172"/>
    <mergeCell ref="K2167:K2172"/>
    <mergeCell ref="B2172:C2172"/>
    <mergeCell ref="B1747:C1747"/>
    <mergeCell ref="B1748:C1748"/>
    <mergeCell ref="J2135:J2140"/>
    <mergeCell ref="K2135:K2140"/>
    <mergeCell ref="B2140:C2140"/>
    <mergeCell ref="J2087:J2092"/>
    <mergeCell ref="K2087:K2092"/>
    <mergeCell ref="B2092:C2092"/>
    <mergeCell ref="B2093:C2093"/>
    <mergeCell ref="B2094:C2094"/>
    <mergeCell ref="B2095:C2095"/>
    <mergeCell ref="K2108:K2113"/>
    <mergeCell ref="B2113:C2113"/>
    <mergeCell ref="B2079:C2079"/>
    <mergeCell ref="B2080:C2080"/>
    <mergeCell ref="B2081:C2081"/>
    <mergeCell ref="D2086:L2086"/>
    <mergeCell ref="D2087:D2092"/>
    <mergeCell ref="E2087:E2092"/>
    <mergeCell ref="F2087:F2092"/>
    <mergeCell ref="B2452:C2452"/>
    <mergeCell ref="B2453:C2453"/>
    <mergeCell ref="B2454:C2454"/>
    <mergeCell ref="B2455:C2455"/>
    <mergeCell ref="B2456:C2456"/>
    <mergeCell ref="B2441:C2441"/>
    <mergeCell ref="D2446:L2446"/>
    <mergeCell ref="D2447:D2452"/>
    <mergeCell ref="E2447:E2452"/>
    <mergeCell ref="F2447:F2452"/>
    <mergeCell ref="G2447:G2452"/>
    <mergeCell ref="H2447:H2452"/>
    <mergeCell ref="I2447:I2452"/>
    <mergeCell ref="J2447:J2452"/>
    <mergeCell ref="K2447:K2452"/>
    <mergeCell ref="I2433:I2438"/>
    <mergeCell ref="J2433:J2438"/>
    <mergeCell ref="K2433:K2438"/>
    <mergeCell ref="B2438:C2438"/>
    <mergeCell ref="B2439:C2439"/>
    <mergeCell ref="B2440:C2440"/>
    <mergeCell ref="B2424:C2424"/>
    <mergeCell ref="B2425:C2425"/>
    <mergeCell ref="B2426:C2426"/>
    <mergeCell ref="B2427:C2427"/>
    <mergeCell ref="D2432:L2432"/>
    <mergeCell ref="D2433:D2438"/>
    <mergeCell ref="E2433:E2438"/>
    <mergeCell ref="F2433:F2438"/>
    <mergeCell ref="G2433:G2438"/>
    <mergeCell ref="H2433:H2438"/>
    <mergeCell ref="J2415:J2420"/>
    <mergeCell ref="K2415:K2420"/>
    <mergeCell ref="B2420:C2420"/>
    <mergeCell ref="B2421:C2421"/>
    <mergeCell ref="B2422:C2422"/>
    <mergeCell ref="B2423:C2423"/>
    <mergeCell ref="D2415:D2420"/>
    <mergeCell ref="E2415:E2420"/>
    <mergeCell ref="F2415:F2420"/>
    <mergeCell ref="G2415:G2420"/>
    <mergeCell ref="H2415:H2420"/>
    <mergeCell ref="I2415:I2420"/>
    <mergeCell ref="J2397:J2402"/>
    <mergeCell ref="K2397:K2402"/>
    <mergeCell ref="B2402:C2402"/>
    <mergeCell ref="B2403:C2403"/>
    <mergeCell ref="B2404:C2404"/>
    <mergeCell ref="D2414:L2414"/>
    <mergeCell ref="D2397:D2402"/>
    <mergeCell ref="E2397:E2402"/>
    <mergeCell ref="F2397:F2402"/>
    <mergeCell ref="G2397:G2402"/>
    <mergeCell ref="H2397:H2402"/>
    <mergeCell ref="I2397:I2402"/>
    <mergeCell ref="J2384:J2389"/>
    <mergeCell ref="K2384:K2389"/>
    <mergeCell ref="B2389:C2389"/>
    <mergeCell ref="B2390:C2390"/>
    <mergeCell ref="B2391:C2391"/>
    <mergeCell ref="D2396:L2396"/>
    <mergeCell ref="D2384:D2389"/>
    <mergeCell ref="E2384:E2389"/>
    <mergeCell ref="F2384:F2389"/>
    <mergeCell ref="G2384:G2389"/>
    <mergeCell ref="H2384:H2389"/>
    <mergeCell ref="I2384:I2389"/>
    <mergeCell ref="I2332:I2337"/>
    <mergeCell ref="J2371:J2376"/>
    <mergeCell ref="K2371:K2376"/>
    <mergeCell ref="B2376:C2376"/>
    <mergeCell ref="B2377:C2377"/>
    <mergeCell ref="B2378:C2378"/>
    <mergeCell ref="D2383:L2383"/>
    <mergeCell ref="D2371:D2376"/>
    <mergeCell ref="E2371:E2376"/>
    <mergeCell ref="F2371:F2376"/>
    <mergeCell ref="G2371:G2376"/>
    <mergeCell ref="H2371:H2376"/>
    <mergeCell ref="I2371:I2376"/>
    <mergeCell ref="J2358:J2363"/>
    <mergeCell ref="K2358:K2363"/>
    <mergeCell ref="B2363:C2363"/>
    <mergeCell ref="B2364:C2364"/>
    <mergeCell ref="B2365:C2365"/>
    <mergeCell ref="D2370:L2370"/>
    <mergeCell ref="D2358:D2363"/>
    <mergeCell ref="E2358:E2363"/>
    <mergeCell ref="F2358:F2363"/>
    <mergeCell ref="G2358:G2363"/>
    <mergeCell ref="H2358:H2363"/>
    <mergeCell ref="I2358:I2363"/>
    <mergeCell ref="D2288:D2293"/>
    <mergeCell ref="E2288:E2293"/>
    <mergeCell ref="F2288:F2293"/>
    <mergeCell ref="G2288:G2293"/>
    <mergeCell ref="H2288:H2293"/>
    <mergeCell ref="I2288:I2293"/>
    <mergeCell ref="J2288:J2293"/>
    <mergeCell ref="K2288:K2293"/>
    <mergeCell ref="B2293:C2293"/>
    <mergeCell ref="J2345:J2350"/>
    <mergeCell ref="K2345:K2350"/>
    <mergeCell ref="B2350:C2350"/>
    <mergeCell ref="B2351:C2351"/>
    <mergeCell ref="B2352:C2352"/>
    <mergeCell ref="D2357:L2357"/>
    <mergeCell ref="D2345:D2350"/>
    <mergeCell ref="E2345:E2350"/>
    <mergeCell ref="F2345:F2350"/>
    <mergeCell ref="G2345:G2350"/>
    <mergeCell ref="H2345:H2350"/>
    <mergeCell ref="I2345:I2350"/>
    <mergeCell ref="J2332:J2337"/>
    <mergeCell ref="K2332:K2337"/>
    <mergeCell ref="B2337:C2337"/>
    <mergeCell ref="B2338:C2338"/>
    <mergeCell ref="B2339:C2339"/>
    <mergeCell ref="D2344:L2344"/>
    <mergeCell ref="D2332:D2337"/>
    <mergeCell ref="E2332:E2337"/>
    <mergeCell ref="F2332:F2337"/>
    <mergeCell ref="G2332:G2337"/>
    <mergeCell ref="H2332:H2337"/>
    <mergeCell ref="J2319:J2324"/>
    <mergeCell ref="K2319:K2324"/>
    <mergeCell ref="B2324:C2324"/>
    <mergeCell ref="B2325:C2325"/>
    <mergeCell ref="B2326:C2326"/>
    <mergeCell ref="D2331:L2331"/>
    <mergeCell ref="D2319:D2324"/>
    <mergeCell ref="E2319:E2324"/>
    <mergeCell ref="F2319:F2324"/>
    <mergeCell ref="G2319:G2324"/>
    <mergeCell ref="H2319:H2324"/>
    <mergeCell ref="I2319:I2324"/>
    <mergeCell ref="J2306:J2311"/>
    <mergeCell ref="K2306:K2311"/>
    <mergeCell ref="B2311:C2311"/>
    <mergeCell ref="B2312:C2312"/>
    <mergeCell ref="B2313:C2313"/>
    <mergeCell ref="D2318:L2318"/>
    <mergeCell ref="B2263:C2263"/>
    <mergeCell ref="B2264:C2264"/>
    <mergeCell ref="B2265:C2265"/>
    <mergeCell ref="D2305:L2305"/>
    <mergeCell ref="D2306:D2311"/>
    <mergeCell ref="E2306:E2311"/>
    <mergeCell ref="F2306:F2311"/>
    <mergeCell ref="G2306:G2311"/>
    <mergeCell ref="H2306:H2311"/>
    <mergeCell ref="I2306:I2311"/>
    <mergeCell ref="D2257:L2257"/>
    <mergeCell ref="D2258:D2263"/>
    <mergeCell ref="E2258:E2263"/>
    <mergeCell ref="F2258:F2263"/>
    <mergeCell ref="G2258:G2263"/>
    <mergeCell ref="H2258:H2263"/>
    <mergeCell ref="I2258:I2263"/>
    <mergeCell ref="J2258:J2263"/>
    <mergeCell ref="K2258:K2263"/>
    <mergeCell ref="D2274:L2274"/>
    <mergeCell ref="D2275:D2280"/>
    <mergeCell ref="E2275:E2280"/>
    <mergeCell ref="F2275:F2280"/>
    <mergeCell ref="G2275:G2280"/>
    <mergeCell ref="H2275:H2280"/>
    <mergeCell ref="I2275:I2280"/>
    <mergeCell ref="J2275:J2280"/>
    <mergeCell ref="K2275:K2280"/>
    <mergeCell ref="L2275:L2280"/>
    <mergeCell ref="B2295:C2295"/>
    <mergeCell ref="D2284:K2285"/>
    <mergeCell ref="D2287:L2287"/>
    <mergeCell ref="B2188:C2188"/>
    <mergeCell ref="B2191:C2191"/>
    <mergeCell ref="J2245:J2250"/>
    <mergeCell ref="K2245:K2250"/>
    <mergeCell ref="B2250:C2250"/>
    <mergeCell ref="B2251:C2251"/>
    <mergeCell ref="B2252:C2252"/>
    <mergeCell ref="D2254:K2255"/>
    <mergeCell ref="B2234:C2234"/>
    <mergeCell ref="B2235:K2235"/>
    <mergeCell ref="D2244:L2244"/>
    <mergeCell ref="D2245:D2250"/>
    <mergeCell ref="E2245:E2250"/>
    <mergeCell ref="F2245:F2250"/>
    <mergeCell ref="G2245:G2250"/>
    <mergeCell ref="H2245:H2250"/>
    <mergeCell ref="I2245:I2250"/>
    <mergeCell ref="J2227:J2232"/>
    <mergeCell ref="K2227:K2232"/>
    <mergeCell ref="B2232:C2232"/>
    <mergeCell ref="B2233:C2233"/>
    <mergeCell ref="D2227:D2232"/>
    <mergeCell ref="E2227:E2232"/>
    <mergeCell ref="F2227:F2232"/>
    <mergeCell ref="G2227:G2232"/>
    <mergeCell ref="H2227:H2232"/>
    <mergeCell ref="I2227:I2232"/>
    <mergeCell ref="J2197:J2202"/>
    <mergeCell ref="K2197:K2202"/>
    <mergeCell ref="B2202:C2202"/>
    <mergeCell ref="B2203:C2203"/>
    <mergeCell ref="B2206:C2206"/>
    <mergeCell ref="D2226:L2226"/>
    <mergeCell ref="D2167:D2172"/>
    <mergeCell ref="E2167:E2172"/>
    <mergeCell ref="F2167:F2172"/>
    <mergeCell ref="G2167:G2172"/>
    <mergeCell ref="H2167:H2172"/>
    <mergeCell ref="I2167:I2172"/>
    <mergeCell ref="J2150:J2155"/>
    <mergeCell ref="K2150:K2155"/>
    <mergeCell ref="B2155:C2155"/>
    <mergeCell ref="B2161:C2161"/>
    <mergeCell ref="D2166:L2166"/>
    <mergeCell ref="D2150:D2155"/>
    <mergeCell ref="E2150:E2155"/>
    <mergeCell ref="F2150:F2155"/>
    <mergeCell ref="G2150:G2155"/>
    <mergeCell ref="H2150:H2155"/>
    <mergeCell ref="I2150:I2155"/>
    <mergeCell ref="D2181:L2181"/>
    <mergeCell ref="D2182:D2187"/>
    <mergeCell ref="E2182:E2187"/>
    <mergeCell ref="F2182:F2187"/>
    <mergeCell ref="G2182:G2187"/>
    <mergeCell ref="H2182:H2187"/>
    <mergeCell ref="K2182:K2187"/>
    <mergeCell ref="B2187:C2187"/>
    <mergeCell ref="I2182:I2187"/>
    <mergeCell ref="J2182:J2187"/>
    <mergeCell ref="B2218:C2218"/>
    <mergeCell ref="B2221:C2221"/>
    <mergeCell ref="B2156:C2156"/>
    <mergeCell ref="B2173:C2173"/>
    <mergeCell ref="B2037:C2037"/>
    <mergeCell ref="B2038:C2038"/>
    <mergeCell ref="B2039:C2039"/>
    <mergeCell ref="B2040:C2040"/>
    <mergeCell ref="B2041:C2041"/>
    <mergeCell ref="B2042:C2042"/>
    <mergeCell ref="D1861:L1861"/>
    <mergeCell ref="E1862:E1867"/>
    <mergeCell ref="F1862:F1867"/>
    <mergeCell ref="G1862:G1867"/>
    <mergeCell ref="H1862:H1867"/>
    <mergeCell ref="I1862:I1867"/>
    <mergeCell ref="J1862:J1867"/>
    <mergeCell ref="K1862:K1867"/>
    <mergeCell ref="B1867:C1867"/>
    <mergeCell ref="D1862:D1867"/>
    <mergeCell ref="B1868:C1868"/>
    <mergeCell ref="B1900:C1900"/>
    <mergeCell ref="E1907:E1912"/>
    <mergeCell ref="F1907:F1912"/>
    <mergeCell ref="G1907:G1912"/>
    <mergeCell ref="H1907:H1912"/>
    <mergeCell ref="I1907:I1912"/>
    <mergeCell ref="J1907:J1912"/>
    <mergeCell ref="B1899:C1899"/>
    <mergeCell ref="B1901:C1901"/>
    <mergeCell ref="D1906:L1906"/>
    <mergeCell ref="D1907:D1912"/>
    <mergeCell ref="B1970:C1970"/>
    <mergeCell ref="D1975:L1975"/>
    <mergeCell ref="D1976:D1981"/>
    <mergeCell ref="E1976:E1981"/>
    <mergeCell ref="E1828:E1833"/>
    <mergeCell ref="F1828:F1833"/>
    <mergeCell ref="G1828:G1833"/>
    <mergeCell ref="H1828:H1833"/>
    <mergeCell ref="B1850:C1850"/>
    <mergeCell ref="B1851:C1851"/>
    <mergeCell ref="B1852:C1852"/>
    <mergeCell ref="D1844:L1844"/>
    <mergeCell ref="D1845:D1850"/>
    <mergeCell ref="E1845:E1850"/>
    <mergeCell ref="F1845:F1850"/>
    <mergeCell ref="G1845:G1850"/>
    <mergeCell ref="H1845:H1850"/>
    <mergeCell ref="I1845:I1850"/>
    <mergeCell ref="J1845:J1850"/>
    <mergeCell ref="K1845:K1850"/>
    <mergeCell ref="B1779:C1779"/>
    <mergeCell ref="B1782:C1782"/>
    <mergeCell ref="B1783:C1783"/>
    <mergeCell ref="B1822:C1822"/>
    <mergeCell ref="B1801:C1801"/>
    <mergeCell ref="B1802:C1802"/>
    <mergeCell ref="B1805:C1805"/>
    <mergeCell ref="B1806:C1806"/>
    <mergeCell ref="B1807:C1807"/>
    <mergeCell ref="K1791:K1796"/>
    <mergeCell ref="B1796:C1796"/>
    <mergeCell ref="B1797:C1797"/>
    <mergeCell ref="B1798:C1798"/>
    <mergeCell ref="B1799:C1799"/>
    <mergeCell ref="B1800:C1800"/>
    <mergeCell ref="B1784:C1784"/>
    <mergeCell ref="B1785:C1785"/>
    <mergeCell ref="D1790:L1790"/>
    <mergeCell ref="D1791:D1796"/>
    <mergeCell ref="J1813:J1818"/>
    <mergeCell ref="K1813:K1818"/>
    <mergeCell ref="B1818:C1818"/>
    <mergeCell ref="B1819:C1819"/>
    <mergeCell ref="B1820:C1820"/>
    <mergeCell ref="B1821:C1821"/>
    <mergeCell ref="D1812:L1812"/>
    <mergeCell ref="D1813:D1818"/>
    <mergeCell ref="E1813:E1818"/>
    <mergeCell ref="F1813:F1818"/>
    <mergeCell ref="G1813:G1818"/>
    <mergeCell ref="H1813:H1818"/>
    <mergeCell ref="I1813:I1818"/>
    <mergeCell ref="E1791:E1796"/>
    <mergeCell ref="F1791:F1796"/>
    <mergeCell ref="G1791:G1796"/>
    <mergeCell ref="H1791:H1796"/>
    <mergeCell ref="I1791:I1796"/>
    <mergeCell ref="J1791:J1796"/>
    <mergeCell ref="B1766:K1766"/>
    <mergeCell ref="B1767:G1767"/>
    <mergeCell ref="D1772:L1772"/>
    <mergeCell ref="D1773:D1778"/>
    <mergeCell ref="E1773:E1778"/>
    <mergeCell ref="F1773:F1778"/>
    <mergeCell ref="G1773:G1778"/>
    <mergeCell ref="H1773:H1778"/>
    <mergeCell ref="I1713:I1718"/>
    <mergeCell ref="J1713:J1718"/>
    <mergeCell ref="K1713:K1718"/>
    <mergeCell ref="B1718:C1718"/>
    <mergeCell ref="B1719:C1719"/>
    <mergeCell ref="B1720:C1720"/>
    <mergeCell ref="D1753:L1753"/>
    <mergeCell ref="D1754:D1759"/>
    <mergeCell ref="E1754:E1759"/>
    <mergeCell ref="F1754:F1759"/>
    <mergeCell ref="G1754:G1759"/>
    <mergeCell ref="H1754:H1759"/>
    <mergeCell ref="I1754:I1759"/>
    <mergeCell ref="J1754:J1759"/>
    <mergeCell ref="K1754:K1759"/>
    <mergeCell ref="B1759:C1759"/>
    <mergeCell ref="B1760:C1760"/>
    <mergeCell ref="B1761:C1761"/>
    <mergeCell ref="B1762:C1762"/>
    <mergeCell ref="I1773:I1778"/>
    <mergeCell ref="J1773:J1778"/>
    <mergeCell ref="K1773:K1778"/>
    <mergeCell ref="D1727:L1727"/>
    <mergeCell ref="D1728:D1733"/>
    <mergeCell ref="B1704:C1704"/>
    <mergeCell ref="B1705:C1705"/>
    <mergeCell ref="B1706:C1706"/>
    <mergeCell ref="B1707:C1707"/>
    <mergeCell ref="D1712:L1712"/>
    <mergeCell ref="D1713:D1718"/>
    <mergeCell ref="E1713:E1718"/>
    <mergeCell ref="F1713:F1718"/>
    <mergeCell ref="G1713:G1718"/>
    <mergeCell ref="H1713:H1718"/>
    <mergeCell ref="I1696:I1701"/>
    <mergeCell ref="J1696:J1701"/>
    <mergeCell ref="K1696:K1701"/>
    <mergeCell ref="B1701:C1701"/>
    <mergeCell ref="B1702:C1702"/>
    <mergeCell ref="B1703:C1703"/>
    <mergeCell ref="D1696:D1701"/>
    <mergeCell ref="E1696:E1701"/>
    <mergeCell ref="F1696:F1701"/>
    <mergeCell ref="G1696:G1701"/>
    <mergeCell ref="H1696:H1701"/>
    <mergeCell ref="E1728:E1733"/>
    <mergeCell ref="F1728:F1733"/>
    <mergeCell ref="G1728:G1733"/>
    <mergeCell ref="H1728:H1733"/>
    <mergeCell ref="I1728:I1733"/>
    <mergeCell ref="F1652:F1657"/>
    <mergeCell ref="G1652:G1657"/>
    <mergeCell ref="I1652:I1657"/>
    <mergeCell ref="H1652:H1657"/>
    <mergeCell ref="D1651:L1651"/>
    <mergeCell ref="D1639:D1644"/>
    <mergeCell ref="E1639:E1644"/>
    <mergeCell ref="F1639:F1644"/>
    <mergeCell ref="G1639:G1644"/>
    <mergeCell ref="H1639:H1644"/>
    <mergeCell ref="I1639:I1644"/>
    <mergeCell ref="J1626:J1631"/>
    <mergeCell ref="K1626:K1631"/>
    <mergeCell ref="G1683:G1688"/>
    <mergeCell ref="H1683:H1688"/>
    <mergeCell ref="I1683:I1688"/>
    <mergeCell ref="B1631:C1631"/>
    <mergeCell ref="B1632:C1632"/>
    <mergeCell ref="B1633:C1633"/>
    <mergeCell ref="D1638:L1638"/>
    <mergeCell ref="J1639:J1644"/>
    <mergeCell ref="K1639:K1644"/>
    <mergeCell ref="B1644:C1644"/>
    <mergeCell ref="I1626:I1631"/>
    <mergeCell ref="D1652:D1657"/>
    <mergeCell ref="E1652:E1657"/>
    <mergeCell ref="B1657:C1657"/>
    <mergeCell ref="E1626:E1631"/>
    <mergeCell ref="F1626:F1631"/>
    <mergeCell ref="G1626:G1631"/>
    <mergeCell ref="H1626:H1631"/>
    <mergeCell ref="E1613:E1618"/>
    <mergeCell ref="F1613:F1618"/>
    <mergeCell ref="G1613:G1618"/>
    <mergeCell ref="H1613:H1618"/>
    <mergeCell ref="I1613:I1618"/>
    <mergeCell ref="J1613:J1618"/>
    <mergeCell ref="K1613:K1618"/>
    <mergeCell ref="B1606:C1606"/>
    <mergeCell ref="B1607:C1607"/>
    <mergeCell ref="E1586:E1591"/>
    <mergeCell ref="F1586:F1591"/>
    <mergeCell ref="G1586:G1591"/>
    <mergeCell ref="H1586:H1591"/>
    <mergeCell ref="I1586:I1591"/>
    <mergeCell ref="J1586:J1591"/>
    <mergeCell ref="K1586:K1591"/>
    <mergeCell ref="D1612:L1612"/>
    <mergeCell ref="I1600:I1605"/>
    <mergeCell ref="J1600:J1605"/>
    <mergeCell ref="K1600:K1605"/>
    <mergeCell ref="B1605:C1605"/>
    <mergeCell ref="B1591:C1591"/>
    <mergeCell ref="B1592:C1592"/>
    <mergeCell ref="B1593:C1593"/>
    <mergeCell ref="B1594:C1594"/>
    <mergeCell ref="B1501:C1501"/>
    <mergeCell ref="B1502:C1502"/>
    <mergeCell ref="B1503:C1503"/>
    <mergeCell ref="B1504:C1504"/>
    <mergeCell ref="B1505:C1505"/>
    <mergeCell ref="A1540:XFD1540"/>
    <mergeCell ref="D1544:L1544"/>
    <mergeCell ref="D1545:D1550"/>
    <mergeCell ref="E1545:E1550"/>
    <mergeCell ref="F1545:F1550"/>
    <mergeCell ref="G1545:G1550"/>
    <mergeCell ref="H1545:H1550"/>
    <mergeCell ref="I1545:I1550"/>
    <mergeCell ref="J1545:J1550"/>
    <mergeCell ref="K1545:K1550"/>
    <mergeCell ref="B1519:C1519"/>
    <mergeCell ref="B1506:C1506"/>
    <mergeCell ref="A1507:XFD1507"/>
    <mergeCell ref="D1524:L1524"/>
    <mergeCell ref="B1530:C1530"/>
    <mergeCell ref="B1531:C1531"/>
    <mergeCell ref="B1534:C1534"/>
    <mergeCell ref="D1525:D1530"/>
    <mergeCell ref="E1525:E1530"/>
    <mergeCell ref="F1525:F1530"/>
    <mergeCell ref="G1525:G1530"/>
    <mergeCell ref="H1525:H1530"/>
    <mergeCell ref="I1525:I1530"/>
    <mergeCell ref="D1511:L1511"/>
    <mergeCell ref="D1512:D1517"/>
    <mergeCell ref="B1550:C1550"/>
    <mergeCell ref="B1532:C1532"/>
    <mergeCell ref="J1491:J1496"/>
    <mergeCell ref="K1491:K1496"/>
    <mergeCell ref="B1497:C1497"/>
    <mergeCell ref="B1498:C1498"/>
    <mergeCell ref="B1499:C1499"/>
    <mergeCell ref="B1500:C1500"/>
    <mergeCell ref="D1491:D1496"/>
    <mergeCell ref="E1491:E1496"/>
    <mergeCell ref="F1491:F1496"/>
    <mergeCell ref="G1491:G1496"/>
    <mergeCell ref="H1491:H1496"/>
    <mergeCell ref="I1491:I1496"/>
    <mergeCell ref="J1477:J1482"/>
    <mergeCell ref="K1477:K1482"/>
    <mergeCell ref="B1482:C1482"/>
    <mergeCell ref="B1483:C1483"/>
    <mergeCell ref="B1485:C1485"/>
    <mergeCell ref="D1490:L1490"/>
    <mergeCell ref="D1477:D1482"/>
    <mergeCell ref="E1477:E1482"/>
    <mergeCell ref="F1477:F1482"/>
    <mergeCell ref="G1477:G1482"/>
    <mergeCell ref="H1477:H1482"/>
    <mergeCell ref="I1477:I1482"/>
    <mergeCell ref="B1484:C1484"/>
    <mergeCell ref="J1457:J1462"/>
    <mergeCell ref="K1457:K1462"/>
    <mergeCell ref="B1462:C1462"/>
    <mergeCell ref="B1465:C1465"/>
    <mergeCell ref="B1466:C1466"/>
    <mergeCell ref="D1476:L1476"/>
    <mergeCell ref="B1445:C1445"/>
    <mergeCell ref="B1451:C1451"/>
    <mergeCell ref="D1456:L1456"/>
    <mergeCell ref="D1457:D1462"/>
    <mergeCell ref="E1457:E1462"/>
    <mergeCell ref="F1457:F1462"/>
    <mergeCell ref="G1457:G1462"/>
    <mergeCell ref="H1457:H1462"/>
    <mergeCell ref="I1457:I1462"/>
    <mergeCell ref="B1434:C1434"/>
    <mergeCell ref="D1439:L1439"/>
    <mergeCell ref="D1440:D1445"/>
    <mergeCell ref="E1440:E1445"/>
    <mergeCell ref="F1440:F1445"/>
    <mergeCell ref="G1440:G1445"/>
    <mergeCell ref="H1440:H1445"/>
    <mergeCell ref="I1440:I1445"/>
    <mergeCell ref="J1440:J1445"/>
    <mergeCell ref="K1440:K1445"/>
    <mergeCell ref="B1446:C1446"/>
    <mergeCell ref="B1447:C1447"/>
    <mergeCell ref="B1448:C1448"/>
    <mergeCell ref="B1449:C1449"/>
    <mergeCell ref="B1450:C1450"/>
    <mergeCell ref="B1463:C1463"/>
    <mergeCell ref="B1464:C1464"/>
    <mergeCell ref="B1432:C1432"/>
    <mergeCell ref="B1433:C1433"/>
    <mergeCell ref="B1415:C1415"/>
    <mergeCell ref="B1420:C1420"/>
    <mergeCell ref="D1425:L1425"/>
    <mergeCell ref="D1426:D1431"/>
    <mergeCell ref="E1426:E1431"/>
    <mergeCell ref="F1426:F1431"/>
    <mergeCell ref="G1426:G1431"/>
    <mergeCell ref="H1426:H1431"/>
    <mergeCell ref="D1409:L1409"/>
    <mergeCell ref="D1410:D1415"/>
    <mergeCell ref="E1410:E1415"/>
    <mergeCell ref="F1410:F1415"/>
    <mergeCell ref="G1410:G1415"/>
    <mergeCell ref="H1410:H1415"/>
    <mergeCell ref="I1410:I1415"/>
    <mergeCell ref="J1410:J1415"/>
    <mergeCell ref="K1410:K1415"/>
    <mergeCell ref="B1398:C1398"/>
    <mergeCell ref="B1399:C1399"/>
    <mergeCell ref="B1402:C1402"/>
    <mergeCell ref="B1403:C1403"/>
    <mergeCell ref="B1404:C1404"/>
    <mergeCell ref="B1405:C1405"/>
    <mergeCell ref="D1392:L1392"/>
    <mergeCell ref="D1393:D1398"/>
    <mergeCell ref="E1393:E1398"/>
    <mergeCell ref="F1393:F1398"/>
    <mergeCell ref="G1393:G1398"/>
    <mergeCell ref="H1393:H1398"/>
    <mergeCell ref="I1393:I1398"/>
    <mergeCell ref="J1393:J1398"/>
    <mergeCell ref="K1393:K1398"/>
    <mergeCell ref="I1426:I1431"/>
    <mergeCell ref="J1426:J1431"/>
    <mergeCell ref="K1426:K1431"/>
    <mergeCell ref="B1431:C1431"/>
    <mergeCell ref="B1400:C1400"/>
    <mergeCell ref="B1401:C1401"/>
    <mergeCell ref="B1386:C1386"/>
    <mergeCell ref="B1387:C1387"/>
    <mergeCell ref="I1376:I1381"/>
    <mergeCell ref="J1376:J1381"/>
    <mergeCell ref="K1376:K1381"/>
    <mergeCell ref="B1381:C1381"/>
    <mergeCell ref="B1382:C1382"/>
    <mergeCell ref="B1385:C1385"/>
    <mergeCell ref="B1366:C1366"/>
    <mergeCell ref="B1370:C1370"/>
    <mergeCell ref="D1375:L1375"/>
    <mergeCell ref="D1376:D1381"/>
    <mergeCell ref="E1376:E1381"/>
    <mergeCell ref="F1376:F1381"/>
    <mergeCell ref="G1376:G1381"/>
    <mergeCell ref="H1376:H1381"/>
    <mergeCell ref="B1367:C1367"/>
    <mergeCell ref="B1368:C1368"/>
    <mergeCell ref="B1369:C1369"/>
    <mergeCell ref="B1383:C1383"/>
    <mergeCell ref="B1384:C1384"/>
    <mergeCell ref="D1359:L1359"/>
    <mergeCell ref="D1360:D1365"/>
    <mergeCell ref="E1360:E1365"/>
    <mergeCell ref="F1360:F1365"/>
    <mergeCell ref="G1360:G1365"/>
    <mergeCell ref="H1360:H1365"/>
    <mergeCell ref="I1360:I1365"/>
    <mergeCell ref="J1360:J1365"/>
    <mergeCell ref="K1360:K1365"/>
    <mergeCell ref="J1342:J1347"/>
    <mergeCell ref="K1342:K1347"/>
    <mergeCell ref="B1347:C1347"/>
    <mergeCell ref="B1348:C1348"/>
    <mergeCell ref="B1353:C1353"/>
    <mergeCell ref="B1354:C1354"/>
    <mergeCell ref="B1332:C1332"/>
    <mergeCell ref="B1333:C1333"/>
    <mergeCell ref="B1336:C1336"/>
    <mergeCell ref="D1341:L1341"/>
    <mergeCell ref="D1342:D1347"/>
    <mergeCell ref="E1342:E1347"/>
    <mergeCell ref="F1342:F1347"/>
    <mergeCell ref="G1342:G1347"/>
    <mergeCell ref="H1342:H1347"/>
    <mergeCell ref="I1342:I1347"/>
    <mergeCell ref="B1365:C1365"/>
    <mergeCell ref="B1334:C1334"/>
    <mergeCell ref="B1335:C1335"/>
    <mergeCell ref="B1349:C1349"/>
    <mergeCell ref="B1350:C1350"/>
    <mergeCell ref="B1351:C1351"/>
    <mergeCell ref="B1352:C1352"/>
    <mergeCell ref="B1321:C1321"/>
    <mergeCell ref="D1326:L1326"/>
    <mergeCell ref="D1327:D1332"/>
    <mergeCell ref="E1327:E1332"/>
    <mergeCell ref="F1327:F1332"/>
    <mergeCell ref="G1327:G1332"/>
    <mergeCell ref="H1327:H1332"/>
    <mergeCell ref="I1327:I1332"/>
    <mergeCell ref="J1327:J1332"/>
    <mergeCell ref="K1327:K1332"/>
    <mergeCell ref="I1309:I1314"/>
    <mergeCell ref="J1309:J1314"/>
    <mergeCell ref="K1309:K1314"/>
    <mergeCell ref="B1314:C1314"/>
    <mergeCell ref="B1319:C1319"/>
    <mergeCell ref="B1320:C1320"/>
    <mergeCell ref="B1298:C1298"/>
    <mergeCell ref="B1299:C1299"/>
    <mergeCell ref="B1303:C1303"/>
    <mergeCell ref="D1308:L1308"/>
    <mergeCell ref="D1309:D1314"/>
    <mergeCell ref="E1309:E1314"/>
    <mergeCell ref="F1309:F1314"/>
    <mergeCell ref="G1309:G1314"/>
    <mergeCell ref="H1309:H1314"/>
    <mergeCell ref="B1300:C1300"/>
    <mergeCell ref="B1301:C1301"/>
    <mergeCell ref="B1302:C1302"/>
    <mergeCell ref="B1315:C1315"/>
    <mergeCell ref="B1316:C1316"/>
    <mergeCell ref="B1317:C1317"/>
    <mergeCell ref="B1318:C1318"/>
    <mergeCell ref="D1292:L1292"/>
    <mergeCell ref="D1293:D1298"/>
    <mergeCell ref="E1293:E1298"/>
    <mergeCell ref="F1293:F1298"/>
    <mergeCell ref="G1293:G1298"/>
    <mergeCell ref="H1293:H1298"/>
    <mergeCell ref="I1293:I1298"/>
    <mergeCell ref="J1293:J1298"/>
    <mergeCell ref="K1293:K1298"/>
    <mergeCell ref="B1265:C1265"/>
    <mergeCell ref="B1269:C1269"/>
    <mergeCell ref="B1270:C1270"/>
    <mergeCell ref="D1275:L1275"/>
    <mergeCell ref="D1276:D1281"/>
    <mergeCell ref="E1276:E1281"/>
    <mergeCell ref="F1276:F1281"/>
    <mergeCell ref="G1276:G1281"/>
    <mergeCell ref="H1276:H1281"/>
    <mergeCell ref="I1276:I1281"/>
    <mergeCell ref="J1276:J1281"/>
    <mergeCell ref="K1276:K1281"/>
    <mergeCell ref="B1282:C1282"/>
    <mergeCell ref="B1286:C1286"/>
    <mergeCell ref="B1287:C1287"/>
    <mergeCell ref="B1281:C1281"/>
    <mergeCell ref="B1283:C1283"/>
    <mergeCell ref="B1284:C1284"/>
    <mergeCell ref="B1266:C1266"/>
    <mergeCell ref="B1267:C1267"/>
    <mergeCell ref="B1268:C1268"/>
    <mergeCell ref="B1285:C1285"/>
    <mergeCell ref="D1238:L1238"/>
    <mergeCell ref="D1239:D1244"/>
    <mergeCell ref="E1239:E1244"/>
    <mergeCell ref="F1239:F1244"/>
    <mergeCell ref="G1239:G1244"/>
    <mergeCell ref="H1239:H1244"/>
    <mergeCell ref="I1239:I1244"/>
    <mergeCell ref="J1239:J1244"/>
    <mergeCell ref="B1231:C1231"/>
    <mergeCell ref="B1232:C1232"/>
    <mergeCell ref="J1259:J1264"/>
    <mergeCell ref="K1259:K1264"/>
    <mergeCell ref="D1258:L1258"/>
    <mergeCell ref="D1259:D1264"/>
    <mergeCell ref="E1259:E1264"/>
    <mergeCell ref="F1259:F1264"/>
    <mergeCell ref="G1259:G1264"/>
    <mergeCell ref="H1259:H1264"/>
    <mergeCell ref="I1259:I1264"/>
    <mergeCell ref="K1239:K1244"/>
    <mergeCell ref="B1245:C1245"/>
    <mergeCell ref="B1249:C1249"/>
    <mergeCell ref="B1252:C1252"/>
    <mergeCell ref="B1253:C1253"/>
    <mergeCell ref="B1246:C1246"/>
    <mergeCell ref="B1247:C1247"/>
    <mergeCell ref="B1248:C1248"/>
    <mergeCell ref="B1250:C1250"/>
    <mergeCell ref="B1251:C1251"/>
    <mergeCell ref="B1226:C1226"/>
    <mergeCell ref="B1227:C1227"/>
    <mergeCell ref="B1228:C1228"/>
    <mergeCell ref="B1230:C1230"/>
    <mergeCell ref="B1216:C1216"/>
    <mergeCell ref="D1221:L1221"/>
    <mergeCell ref="I1203:I1208"/>
    <mergeCell ref="J1203:J1208"/>
    <mergeCell ref="K1203:K1208"/>
    <mergeCell ref="B1208:C1208"/>
    <mergeCell ref="D1222:D1226"/>
    <mergeCell ref="E1222:E1226"/>
    <mergeCell ref="F1222:F1226"/>
    <mergeCell ref="G1222:G1226"/>
    <mergeCell ref="H1222:H1226"/>
    <mergeCell ref="I1222:I1226"/>
    <mergeCell ref="J1222:J1226"/>
    <mergeCell ref="K1222:K1226"/>
    <mergeCell ref="B1229:C1229"/>
    <mergeCell ref="B1209:C1209"/>
    <mergeCell ref="B1210:C1210"/>
    <mergeCell ref="B1212:C1212"/>
    <mergeCell ref="B1215:C1215"/>
    <mergeCell ref="B1213:C1213"/>
    <mergeCell ref="B1190:C1190"/>
    <mergeCell ref="B1191:C1191"/>
    <mergeCell ref="B1192:C1192"/>
    <mergeCell ref="B1197:G1197"/>
    <mergeCell ref="D1202:L1202"/>
    <mergeCell ref="D1203:D1208"/>
    <mergeCell ref="E1203:E1208"/>
    <mergeCell ref="F1203:F1208"/>
    <mergeCell ref="G1203:G1208"/>
    <mergeCell ref="H1203:H1208"/>
    <mergeCell ref="D1184:L1184"/>
    <mergeCell ref="D1185:D1190"/>
    <mergeCell ref="E1185:E1190"/>
    <mergeCell ref="F1185:F1190"/>
    <mergeCell ref="G1185:G1190"/>
    <mergeCell ref="H1185:H1190"/>
    <mergeCell ref="I1185:I1190"/>
    <mergeCell ref="J1185:J1190"/>
    <mergeCell ref="K1185:K1190"/>
    <mergeCell ref="B1175:C1175"/>
    <mergeCell ref="B1176:C1176"/>
    <mergeCell ref="B1177:C1177"/>
    <mergeCell ref="B1178:C1178"/>
    <mergeCell ref="B1179:C1179"/>
    <mergeCell ref="D1181:K1182"/>
    <mergeCell ref="B1164:C1164"/>
    <mergeCell ref="D1169:L1169"/>
    <mergeCell ref="D1170:D1175"/>
    <mergeCell ref="E1170:E1175"/>
    <mergeCell ref="F1170:F1175"/>
    <mergeCell ref="G1170:G1175"/>
    <mergeCell ref="H1170:H1175"/>
    <mergeCell ref="I1170:I1175"/>
    <mergeCell ref="J1170:J1175"/>
    <mergeCell ref="K1170:K1175"/>
    <mergeCell ref="I1157:I1162"/>
    <mergeCell ref="J1157:J1162"/>
    <mergeCell ref="K1157:K1162"/>
    <mergeCell ref="B1162:C1162"/>
    <mergeCell ref="B1163:C1163"/>
    <mergeCell ref="K1144:K1149"/>
    <mergeCell ref="B1149:C1149"/>
    <mergeCell ref="B1150:C1150"/>
    <mergeCell ref="B1151:C1151"/>
    <mergeCell ref="D1156:L1156"/>
    <mergeCell ref="D1157:D1162"/>
    <mergeCell ref="E1157:E1162"/>
    <mergeCell ref="F1157:F1162"/>
    <mergeCell ref="G1157:G1162"/>
    <mergeCell ref="H1157:H1162"/>
    <mergeCell ref="B1118:C1118"/>
    <mergeCell ref="B1138:K1138"/>
    <mergeCell ref="D1143:L1143"/>
    <mergeCell ref="D1144:D1149"/>
    <mergeCell ref="E1144:E1149"/>
    <mergeCell ref="F1144:F1149"/>
    <mergeCell ref="G1144:G1149"/>
    <mergeCell ref="H1144:H1149"/>
    <mergeCell ref="I1144:I1149"/>
    <mergeCell ref="J1144:J1149"/>
    <mergeCell ref="D1123:L1123"/>
    <mergeCell ref="D1124:D1129"/>
    <mergeCell ref="E1124:E1129"/>
    <mergeCell ref="F1124:F1129"/>
    <mergeCell ref="G1124:G1129"/>
    <mergeCell ref="H1124:H1129"/>
    <mergeCell ref="I1124:I1129"/>
    <mergeCell ref="J1124:J1129"/>
    <mergeCell ref="K1124:K1129"/>
    <mergeCell ref="B1129:C1129"/>
    <mergeCell ref="B1130:C1130"/>
    <mergeCell ref="B1131:C1131"/>
    <mergeCell ref="B1054:C1054"/>
    <mergeCell ref="B1051:C1051"/>
    <mergeCell ref="D1058:L1058"/>
    <mergeCell ref="D1059:L1059"/>
    <mergeCell ref="D1060:D1065"/>
    <mergeCell ref="E1060:E1065"/>
    <mergeCell ref="F1060:F1065"/>
    <mergeCell ref="G1060:G1065"/>
    <mergeCell ref="H1060:H1065"/>
    <mergeCell ref="I1060:I1065"/>
    <mergeCell ref="J1060:J1065"/>
    <mergeCell ref="K1060:K1065"/>
    <mergeCell ref="B1052:C1052"/>
    <mergeCell ref="B1053:C1053"/>
    <mergeCell ref="B1069:C1069"/>
    <mergeCell ref="B1112:C1112"/>
    <mergeCell ref="B1065:C1065"/>
    <mergeCell ref="B1066:C1066"/>
    <mergeCell ref="B1070:C1070"/>
    <mergeCell ref="D1106:L1106"/>
    <mergeCell ref="D1107:D1112"/>
    <mergeCell ref="E1107:E1112"/>
    <mergeCell ref="F1107:F1112"/>
    <mergeCell ref="G1107:G1112"/>
    <mergeCell ref="H1107:H1112"/>
    <mergeCell ref="I1107:I1112"/>
    <mergeCell ref="J1107:J1112"/>
    <mergeCell ref="K1107:K1112"/>
    <mergeCell ref="I1094:I1099"/>
    <mergeCell ref="J1094:J1099"/>
    <mergeCell ref="K1094:K1099"/>
    <mergeCell ref="B1099:C1099"/>
    <mergeCell ref="B1038:C1038"/>
    <mergeCell ref="B1039:C1039"/>
    <mergeCell ref="D1043:L1043"/>
    <mergeCell ref="D1044:L1044"/>
    <mergeCell ref="D1045:D1050"/>
    <mergeCell ref="E1045:E1050"/>
    <mergeCell ref="F1045:F1050"/>
    <mergeCell ref="G1045:G1050"/>
    <mergeCell ref="H1045:H1050"/>
    <mergeCell ref="I1045:I1050"/>
    <mergeCell ref="I1029:I1034"/>
    <mergeCell ref="J1029:J1034"/>
    <mergeCell ref="K1029:K1034"/>
    <mergeCell ref="B1035:C1035"/>
    <mergeCell ref="B1036:C1036"/>
    <mergeCell ref="B1037:C1037"/>
    <mergeCell ref="B1021:C1021"/>
    <mergeCell ref="B1022:C1022"/>
    <mergeCell ref="B1023:C1023"/>
    <mergeCell ref="D1027:L1027"/>
    <mergeCell ref="D1028:L1028"/>
    <mergeCell ref="D1029:D1034"/>
    <mergeCell ref="E1029:E1034"/>
    <mergeCell ref="F1029:F1034"/>
    <mergeCell ref="G1029:G1034"/>
    <mergeCell ref="H1029:H1034"/>
    <mergeCell ref="L1029:L1034"/>
    <mergeCell ref="B1050:C1050"/>
    <mergeCell ref="J1045:J1050"/>
    <mergeCell ref="K1045:K1050"/>
    <mergeCell ref="L995:L1000"/>
    <mergeCell ref="L1013:L1018"/>
    <mergeCell ref="I1013:I1018"/>
    <mergeCell ref="J1013:J1018"/>
    <mergeCell ref="K1013:K1018"/>
    <mergeCell ref="B1018:C1018"/>
    <mergeCell ref="B1019:C1019"/>
    <mergeCell ref="B1020:C1020"/>
    <mergeCell ref="B1005:C1005"/>
    <mergeCell ref="B1006:C1006"/>
    <mergeCell ref="B1007:C1007"/>
    <mergeCell ref="D1011:L1011"/>
    <mergeCell ref="D1012:L1012"/>
    <mergeCell ref="D1013:D1018"/>
    <mergeCell ref="E1013:E1018"/>
    <mergeCell ref="F1013:F1018"/>
    <mergeCell ref="G1013:G1018"/>
    <mergeCell ref="H1013:H1018"/>
    <mergeCell ref="B1001:C1001"/>
    <mergeCell ref="B1002:C1002"/>
    <mergeCell ref="B1003:C1003"/>
    <mergeCell ref="B1004:C1004"/>
    <mergeCell ref="B988:C988"/>
    <mergeCell ref="B989:C989"/>
    <mergeCell ref="B971:C971"/>
    <mergeCell ref="B972:C972"/>
    <mergeCell ref="D977:L977"/>
    <mergeCell ref="D978:D983"/>
    <mergeCell ref="E978:E983"/>
    <mergeCell ref="F978:F983"/>
    <mergeCell ref="G978:G983"/>
    <mergeCell ref="H978:H983"/>
    <mergeCell ref="I978:I983"/>
    <mergeCell ref="J978:J983"/>
    <mergeCell ref="K959:K964"/>
    <mergeCell ref="L959:L964"/>
    <mergeCell ref="B965:C965"/>
    <mergeCell ref="B968:C968"/>
    <mergeCell ref="B969:C969"/>
    <mergeCell ref="B970:C970"/>
    <mergeCell ref="B953:C953"/>
    <mergeCell ref="D958:L958"/>
    <mergeCell ref="D959:D964"/>
    <mergeCell ref="E959:E964"/>
    <mergeCell ref="F959:F964"/>
    <mergeCell ref="G959:G964"/>
    <mergeCell ref="H959:H964"/>
    <mergeCell ref="I959:I964"/>
    <mergeCell ref="J959:J964"/>
    <mergeCell ref="I941:I946"/>
    <mergeCell ref="J941:J946"/>
    <mergeCell ref="K941:K946"/>
    <mergeCell ref="L941:L946"/>
    <mergeCell ref="K978:K983"/>
    <mergeCell ref="L978:L983"/>
    <mergeCell ref="B984:C984"/>
    <mergeCell ref="B987:C987"/>
    <mergeCell ref="B947:C947"/>
    <mergeCell ref="B950:C950"/>
    <mergeCell ref="B985:C985"/>
    <mergeCell ref="B986:C986"/>
    <mergeCell ref="B948:C948"/>
    <mergeCell ref="B949:C949"/>
    <mergeCell ref="B951:C951"/>
    <mergeCell ref="B952:C952"/>
    <mergeCell ref="B908:C908"/>
    <mergeCell ref="D940:L940"/>
    <mergeCell ref="D941:D946"/>
    <mergeCell ref="E941:E946"/>
    <mergeCell ref="F941:F946"/>
    <mergeCell ref="G941:G946"/>
    <mergeCell ref="H941:H946"/>
    <mergeCell ref="J898:J903"/>
    <mergeCell ref="K898:K903"/>
    <mergeCell ref="L898:L903"/>
    <mergeCell ref="B889:C889"/>
    <mergeCell ref="B892:C892"/>
    <mergeCell ref="D897:L897"/>
    <mergeCell ref="D898:D903"/>
    <mergeCell ref="E898:E903"/>
    <mergeCell ref="F898:F903"/>
    <mergeCell ref="G898:G903"/>
    <mergeCell ref="H898:H903"/>
    <mergeCell ref="I898:I903"/>
    <mergeCell ref="B890:C890"/>
    <mergeCell ref="B891:C891"/>
    <mergeCell ref="B904:C904"/>
    <mergeCell ref="B907:C907"/>
    <mergeCell ref="G914:G919"/>
    <mergeCell ref="H914:H919"/>
    <mergeCell ref="I914:I919"/>
    <mergeCell ref="J914:J919"/>
    <mergeCell ref="D913:L913"/>
    <mergeCell ref="D914:D919"/>
    <mergeCell ref="E914:E919"/>
    <mergeCell ref="F914:F919"/>
    <mergeCell ref="K914:K919"/>
    <mergeCell ref="B841:C841"/>
    <mergeCell ref="D847:L847"/>
    <mergeCell ref="B854:C854"/>
    <mergeCell ref="D860:L860"/>
    <mergeCell ref="B867:C867"/>
    <mergeCell ref="J880:J885"/>
    <mergeCell ref="K880:K885"/>
    <mergeCell ref="L880:L885"/>
    <mergeCell ref="B885:C885"/>
    <mergeCell ref="B886:C886"/>
    <mergeCell ref="D880:D885"/>
    <mergeCell ref="E880:E885"/>
    <mergeCell ref="F880:F885"/>
    <mergeCell ref="G880:G885"/>
    <mergeCell ref="H880:H885"/>
    <mergeCell ref="I880:I885"/>
    <mergeCell ref="A870:XFD870"/>
    <mergeCell ref="A873:XFD873"/>
    <mergeCell ref="A875:XFD875"/>
    <mergeCell ref="D879:L879"/>
    <mergeCell ref="B802:C802"/>
    <mergeCell ref="D808:L808"/>
    <mergeCell ref="B815:C815"/>
    <mergeCell ref="D821:L821"/>
    <mergeCell ref="B828:C828"/>
    <mergeCell ref="D834:L834"/>
    <mergeCell ref="B763:C763"/>
    <mergeCell ref="D769:L769"/>
    <mergeCell ref="B776:C776"/>
    <mergeCell ref="D782:L782"/>
    <mergeCell ref="B789:C789"/>
    <mergeCell ref="D795:L795"/>
    <mergeCell ref="B724:C724"/>
    <mergeCell ref="D730:L730"/>
    <mergeCell ref="B737:C737"/>
    <mergeCell ref="D743:L743"/>
    <mergeCell ref="B750:C750"/>
    <mergeCell ref="D756:L756"/>
    <mergeCell ref="B685:C685"/>
    <mergeCell ref="D691:L691"/>
    <mergeCell ref="B698:C698"/>
    <mergeCell ref="D704:L704"/>
    <mergeCell ref="B711:C711"/>
    <mergeCell ref="D717:L717"/>
    <mergeCell ref="B646:C646"/>
    <mergeCell ref="D652:L652"/>
    <mergeCell ref="B659:C659"/>
    <mergeCell ref="D665:L665"/>
    <mergeCell ref="B672:C672"/>
    <mergeCell ref="D678:L678"/>
    <mergeCell ref="B607:C607"/>
    <mergeCell ref="D613:L613"/>
    <mergeCell ref="B620:C620"/>
    <mergeCell ref="D626:L626"/>
    <mergeCell ref="B633:C633"/>
    <mergeCell ref="D639:L639"/>
    <mergeCell ref="B568:C568"/>
    <mergeCell ref="D574:L574"/>
    <mergeCell ref="B581:C581"/>
    <mergeCell ref="D587:L587"/>
    <mergeCell ref="B594:C594"/>
    <mergeCell ref="D600:L600"/>
    <mergeCell ref="B529:C529"/>
    <mergeCell ref="D535:L535"/>
    <mergeCell ref="B542:C542"/>
    <mergeCell ref="D548:L548"/>
    <mergeCell ref="B555:C555"/>
    <mergeCell ref="D561:L561"/>
    <mergeCell ref="B490:C490"/>
    <mergeCell ref="D496:L496"/>
    <mergeCell ref="B503:C503"/>
    <mergeCell ref="D509:L509"/>
    <mergeCell ref="B516:C516"/>
    <mergeCell ref="D522:L522"/>
    <mergeCell ref="D497:D502"/>
    <mergeCell ref="E497:E502"/>
    <mergeCell ref="F497:F502"/>
    <mergeCell ref="G497:G502"/>
    <mergeCell ref="H497:H502"/>
    <mergeCell ref="I497:I502"/>
    <mergeCell ref="J497:J502"/>
    <mergeCell ref="K497:K502"/>
    <mergeCell ref="B451:C451"/>
    <mergeCell ref="D457:L457"/>
    <mergeCell ref="B464:C464"/>
    <mergeCell ref="D470:L470"/>
    <mergeCell ref="B477:C477"/>
    <mergeCell ref="D483:L483"/>
    <mergeCell ref="B412:C412"/>
    <mergeCell ref="D418:L418"/>
    <mergeCell ref="B425:C425"/>
    <mergeCell ref="D431:L431"/>
    <mergeCell ref="B438:C438"/>
    <mergeCell ref="D444:L444"/>
    <mergeCell ref="B373:C373"/>
    <mergeCell ref="D379:L379"/>
    <mergeCell ref="B386:C386"/>
    <mergeCell ref="D392:L392"/>
    <mergeCell ref="B399:C399"/>
    <mergeCell ref="D405:L405"/>
    <mergeCell ref="D406:D411"/>
    <mergeCell ref="E406:E411"/>
    <mergeCell ref="F406:F411"/>
    <mergeCell ref="G406:G411"/>
    <mergeCell ref="H406:H411"/>
    <mergeCell ref="I406:I411"/>
    <mergeCell ref="J406:J411"/>
    <mergeCell ref="K406:K411"/>
    <mergeCell ref="D419:D424"/>
    <mergeCell ref="E419:E424"/>
    <mergeCell ref="F419:F424"/>
    <mergeCell ref="G419:G424"/>
    <mergeCell ref="H419:H424"/>
    <mergeCell ref="I419:I424"/>
    <mergeCell ref="B334:C334"/>
    <mergeCell ref="D340:L340"/>
    <mergeCell ref="B347:C347"/>
    <mergeCell ref="D353:L353"/>
    <mergeCell ref="B360:C360"/>
    <mergeCell ref="D366:L366"/>
    <mergeCell ref="B295:C295"/>
    <mergeCell ref="D301:L301"/>
    <mergeCell ref="B308:C308"/>
    <mergeCell ref="D314:L314"/>
    <mergeCell ref="B321:C321"/>
    <mergeCell ref="D327:L327"/>
    <mergeCell ref="B256:C256"/>
    <mergeCell ref="D262:L262"/>
    <mergeCell ref="B269:C269"/>
    <mergeCell ref="D275:L275"/>
    <mergeCell ref="B282:C282"/>
    <mergeCell ref="D288:L288"/>
    <mergeCell ref="D276:D281"/>
    <mergeCell ref="E276:E281"/>
    <mergeCell ref="F276:F281"/>
    <mergeCell ref="G276:G281"/>
    <mergeCell ref="H276:H281"/>
    <mergeCell ref="I276:I281"/>
    <mergeCell ref="J276:J281"/>
    <mergeCell ref="K276:K281"/>
    <mergeCell ref="D289:D294"/>
    <mergeCell ref="E289:E294"/>
    <mergeCell ref="F289:F294"/>
    <mergeCell ref="G289:G294"/>
    <mergeCell ref="H289:H294"/>
    <mergeCell ref="I289:I294"/>
    <mergeCell ref="B217:C217"/>
    <mergeCell ref="D223:L223"/>
    <mergeCell ref="B230:C230"/>
    <mergeCell ref="D236:L236"/>
    <mergeCell ref="B243:C243"/>
    <mergeCell ref="D249:L249"/>
    <mergeCell ref="B178:C178"/>
    <mergeCell ref="D184:L184"/>
    <mergeCell ref="B191:C191"/>
    <mergeCell ref="D197:L197"/>
    <mergeCell ref="B204:C204"/>
    <mergeCell ref="D210:L210"/>
    <mergeCell ref="D171:L171"/>
    <mergeCell ref="D172:D177"/>
    <mergeCell ref="E172:E177"/>
    <mergeCell ref="F172:F177"/>
    <mergeCell ref="G172:G177"/>
    <mergeCell ref="H172:H177"/>
    <mergeCell ref="I172:I177"/>
    <mergeCell ref="J172:J177"/>
    <mergeCell ref="K172:K177"/>
    <mergeCell ref="D198:D203"/>
    <mergeCell ref="E198:E203"/>
    <mergeCell ref="F198:F203"/>
    <mergeCell ref="G198:G203"/>
    <mergeCell ref="H198:H203"/>
    <mergeCell ref="I198:I203"/>
    <mergeCell ref="J198:J203"/>
    <mergeCell ref="D237:D242"/>
    <mergeCell ref="E237:E242"/>
    <mergeCell ref="F237:F242"/>
    <mergeCell ref="G237:G242"/>
    <mergeCell ref="J159:J164"/>
    <mergeCell ref="K159:K164"/>
    <mergeCell ref="L159:L164"/>
    <mergeCell ref="B164:C164"/>
    <mergeCell ref="B166:C166"/>
    <mergeCell ref="A167:XFD167"/>
    <mergeCell ref="B146:C146"/>
    <mergeCell ref="B147:C147"/>
    <mergeCell ref="B148:C148"/>
    <mergeCell ref="D158:L158"/>
    <mergeCell ref="D159:D164"/>
    <mergeCell ref="E159:E164"/>
    <mergeCell ref="F159:F164"/>
    <mergeCell ref="G159:G164"/>
    <mergeCell ref="H159:H164"/>
    <mergeCell ref="I159:I164"/>
    <mergeCell ref="D140:L140"/>
    <mergeCell ref="D141:D146"/>
    <mergeCell ref="E141:E146"/>
    <mergeCell ref="F141:F146"/>
    <mergeCell ref="G141:G146"/>
    <mergeCell ref="H141:H146"/>
    <mergeCell ref="I141:I146"/>
    <mergeCell ref="J141:J146"/>
    <mergeCell ref="K141:K146"/>
    <mergeCell ref="L141:L146"/>
    <mergeCell ref="B122:C122"/>
    <mergeCell ref="B123:C123"/>
    <mergeCell ref="D116:D121"/>
    <mergeCell ref="E116:E121"/>
    <mergeCell ref="F116:F121"/>
    <mergeCell ref="G116:G121"/>
    <mergeCell ref="H116:H121"/>
    <mergeCell ref="I116:I121"/>
    <mergeCell ref="J90:J95"/>
    <mergeCell ref="K90:K95"/>
    <mergeCell ref="L90:L95"/>
    <mergeCell ref="B95:C95"/>
    <mergeCell ref="D115:L115"/>
    <mergeCell ref="D90:D95"/>
    <mergeCell ref="E90:E95"/>
    <mergeCell ref="F90:F95"/>
    <mergeCell ref="G90:G95"/>
    <mergeCell ref="H90:H95"/>
    <mergeCell ref="I90:I95"/>
    <mergeCell ref="D99:J100"/>
    <mergeCell ref="D102:L102"/>
    <mergeCell ref="D103:D108"/>
    <mergeCell ref="E103:E108"/>
    <mergeCell ref="F103:F108"/>
    <mergeCell ref="G103:G108"/>
    <mergeCell ref="H103:H108"/>
    <mergeCell ref="I103:I108"/>
    <mergeCell ref="B96:C96"/>
    <mergeCell ref="B109:C109"/>
    <mergeCell ref="J77:J82"/>
    <mergeCell ref="K77:K82"/>
    <mergeCell ref="L77:L82"/>
    <mergeCell ref="B83:C83"/>
    <mergeCell ref="D86:J87"/>
    <mergeCell ref="D89:L89"/>
    <mergeCell ref="D77:D82"/>
    <mergeCell ref="E77:E82"/>
    <mergeCell ref="F77:F82"/>
    <mergeCell ref="G77:G82"/>
    <mergeCell ref="H77:H82"/>
    <mergeCell ref="I77:I82"/>
    <mergeCell ref="B63:C63"/>
    <mergeCell ref="B64:C64"/>
    <mergeCell ref="B65:C65"/>
    <mergeCell ref="B66:C66"/>
    <mergeCell ref="B71:G71"/>
    <mergeCell ref="D76:L76"/>
    <mergeCell ref="D57:L57"/>
    <mergeCell ref="D58:D63"/>
    <mergeCell ref="E58:E63"/>
    <mergeCell ref="F58:F63"/>
    <mergeCell ref="G58:G63"/>
    <mergeCell ref="H58:H63"/>
    <mergeCell ref="I58:I63"/>
    <mergeCell ref="J58:J63"/>
    <mergeCell ref="K58:K63"/>
    <mergeCell ref="L58:L63"/>
    <mergeCell ref="L44:L49"/>
    <mergeCell ref="B49:C49"/>
    <mergeCell ref="B50:C50"/>
    <mergeCell ref="B51:C51"/>
    <mergeCell ref="B52:C52"/>
    <mergeCell ref="D54:L54"/>
    <mergeCell ref="D40:L40"/>
    <mergeCell ref="D43:L43"/>
    <mergeCell ref="D44:D49"/>
    <mergeCell ref="E44:E49"/>
    <mergeCell ref="F44:F49"/>
    <mergeCell ref="G44:G49"/>
    <mergeCell ref="H44:H49"/>
    <mergeCell ref="I44:I49"/>
    <mergeCell ref="J44:J49"/>
    <mergeCell ref="K44:K49"/>
    <mergeCell ref="L31:L36"/>
    <mergeCell ref="B35:C35"/>
    <mergeCell ref="B36:C36"/>
    <mergeCell ref="B37:C37"/>
    <mergeCell ref="B38:C38"/>
    <mergeCell ref="B23:C23"/>
    <mergeCell ref="B24:C24"/>
    <mergeCell ref="D30:L30"/>
    <mergeCell ref="D17:L17"/>
    <mergeCell ref="D18:D23"/>
    <mergeCell ref="E18:E23"/>
    <mergeCell ref="F18:F23"/>
    <mergeCell ref="G18:G23"/>
    <mergeCell ref="H18:H23"/>
    <mergeCell ref="I18:I23"/>
    <mergeCell ref="J18:J23"/>
    <mergeCell ref="K18:K23"/>
    <mergeCell ref="L18:L23"/>
    <mergeCell ref="B136:C136"/>
    <mergeCell ref="L172:L177"/>
    <mergeCell ref="D185:D190"/>
    <mergeCell ref="E185:E190"/>
    <mergeCell ref="F185:F190"/>
    <mergeCell ref="G185:G190"/>
    <mergeCell ref="H185:H190"/>
    <mergeCell ref="I185:I190"/>
    <mergeCell ref="J185:J190"/>
    <mergeCell ref="K185:K190"/>
    <mergeCell ref="L185:L190"/>
    <mergeCell ref="J103:J108"/>
    <mergeCell ref="K103:K108"/>
    <mergeCell ref="L103:L108"/>
    <mergeCell ref="B108:C108"/>
    <mergeCell ref="B110:C110"/>
    <mergeCell ref="D128:L128"/>
    <mergeCell ref="D129:D134"/>
    <mergeCell ref="E129:E134"/>
    <mergeCell ref="F129:F134"/>
    <mergeCell ref="G129:G134"/>
    <mergeCell ref="H129:H134"/>
    <mergeCell ref="I129:I134"/>
    <mergeCell ref="J129:J134"/>
    <mergeCell ref="K129:K134"/>
    <mergeCell ref="L129:L134"/>
    <mergeCell ref="B134:C134"/>
    <mergeCell ref="B135:C135"/>
    <mergeCell ref="J116:J121"/>
    <mergeCell ref="K116:K121"/>
    <mergeCell ref="L116:L121"/>
    <mergeCell ref="B121:C121"/>
    <mergeCell ref="B1132:C1132"/>
    <mergeCell ref="B1119:L1119"/>
    <mergeCell ref="K1081:K1086"/>
    <mergeCell ref="B1086:C1086"/>
    <mergeCell ref="B1087:C1087"/>
    <mergeCell ref="B1088:C1088"/>
    <mergeCell ref="D1093:L1093"/>
    <mergeCell ref="D1094:D1099"/>
    <mergeCell ref="E1094:E1099"/>
    <mergeCell ref="F1094:F1099"/>
    <mergeCell ref="D1080:L1080"/>
    <mergeCell ref="D1081:D1086"/>
    <mergeCell ref="E1081:E1086"/>
    <mergeCell ref="F1081:F1086"/>
    <mergeCell ref="G1081:G1086"/>
    <mergeCell ref="H1081:H1086"/>
    <mergeCell ref="I1081:I1086"/>
    <mergeCell ref="J1081:J1086"/>
    <mergeCell ref="B1113:C1113"/>
    <mergeCell ref="B1114:C1114"/>
    <mergeCell ref="B1115:C1115"/>
    <mergeCell ref="B1116:C1116"/>
    <mergeCell ref="B1117:C1117"/>
    <mergeCell ref="B1100:C1100"/>
    <mergeCell ref="B1101:C1101"/>
    <mergeCell ref="G1094:G1099"/>
    <mergeCell ref="H1094:H1099"/>
    <mergeCell ref="J1558:J1563"/>
    <mergeCell ref="K1558:K1563"/>
    <mergeCell ref="B1563:C1563"/>
    <mergeCell ref="B1564:C1564"/>
    <mergeCell ref="B1565:C1565"/>
    <mergeCell ref="B1566:C1566"/>
    <mergeCell ref="B1551:C1551"/>
    <mergeCell ref="B1552:C1552"/>
    <mergeCell ref="D1557:L1557"/>
    <mergeCell ref="D1558:D1563"/>
    <mergeCell ref="E1558:E1563"/>
    <mergeCell ref="F1558:F1563"/>
    <mergeCell ref="G1558:G1563"/>
    <mergeCell ref="H1558:H1563"/>
    <mergeCell ref="I1558:I1563"/>
    <mergeCell ref="B1533:C1533"/>
    <mergeCell ref="A1520:XFD1520"/>
    <mergeCell ref="J1525:J1530"/>
    <mergeCell ref="K1525:K1530"/>
    <mergeCell ref="A1535:XFD1535"/>
    <mergeCell ref="B2043:C2043"/>
    <mergeCell ref="E1512:E1517"/>
    <mergeCell ref="F1512:F1517"/>
    <mergeCell ref="G1512:G1517"/>
    <mergeCell ref="H1512:H1517"/>
    <mergeCell ref="I1512:I1517"/>
    <mergeCell ref="J1512:J1517"/>
    <mergeCell ref="B1567:C1567"/>
    <mergeCell ref="D1572:L1572"/>
    <mergeCell ref="D1573:D1578"/>
    <mergeCell ref="E1573:E1578"/>
    <mergeCell ref="F1573:F1578"/>
    <mergeCell ref="G1573:G1578"/>
    <mergeCell ref="D1585:L1585"/>
    <mergeCell ref="D1586:D1591"/>
    <mergeCell ref="H1573:H1578"/>
    <mergeCell ref="I1573:I1578"/>
    <mergeCell ref="J1573:J1578"/>
    <mergeCell ref="K1573:K1578"/>
    <mergeCell ref="D1613:D1618"/>
    <mergeCell ref="B1517:C1517"/>
    <mergeCell ref="B1518:C1518"/>
    <mergeCell ref="E1944:E1949"/>
    <mergeCell ref="F1944:F1949"/>
    <mergeCell ref="G1944:G1949"/>
    <mergeCell ref="H1944:H1949"/>
    <mergeCell ref="I1944:I1949"/>
    <mergeCell ref="J1944:J1949"/>
    <mergeCell ref="D1926:L1926"/>
    <mergeCell ref="B1936:C1936"/>
    <mergeCell ref="B1938:C1938"/>
    <mergeCell ref="D1927:D1932"/>
    <mergeCell ref="D2069:L2069"/>
    <mergeCell ref="I2004:I2009"/>
    <mergeCell ref="J2004:J2009"/>
    <mergeCell ref="I1989:I1994"/>
    <mergeCell ref="J1989:J1994"/>
    <mergeCell ref="K1989:K1994"/>
    <mergeCell ref="B1994:C1994"/>
    <mergeCell ref="B1995:C1995"/>
    <mergeCell ref="B1996:C1996"/>
    <mergeCell ref="B2056:C2056"/>
    <mergeCell ref="B2059:C2059"/>
    <mergeCell ref="B2044:C2044"/>
    <mergeCell ref="D2049:L2049"/>
    <mergeCell ref="B2055:C2055"/>
    <mergeCell ref="D2050:D2055"/>
    <mergeCell ref="E2050:E2055"/>
    <mergeCell ref="D2026:L2026"/>
    <mergeCell ref="D2027:D2032"/>
    <mergeCell ref="E2027:E2032"/>
    <mergeCell ref="B1998:C1998"/>
    <mergeCell ref="D2003:L2003"/>
    <mergeCell ref="D2004:D2009"/>
    <mergeCell ref="E2004:E2009"/>
    <mergeCell ref="F2004:F2009"/>
    <mergeCell ref="G2004:G2009"/>
    <mergeCell ref="H2004:H2009"/>
    <mergeCell ref="B2014:C2014"/>
    <mergeCell ref="B2015:C2015"/>
    <mergeCell ref="B2016:C2016"/>
    <mergeCell ref="B2017:C2017"/>
    <mergeCell ref="B2018:C2018"/>
    <mergeCell ref="K2050:K2055"/>
    <mergeCell ref="I2050:I2055"/>
    <mergeCell ref="J2050:J2055"/>
    <mergeCell ref="D1599:L1599"/>
    <mergeCell ref="D1600:D1605"/>
    <mergeCell ref="E1600:E1605"/>
    <mergeCell ref="F1600:F1605"/>
    <mergeCell ref="G1600:G1605"/>
    <mergeCell ref="H1600:H1605"/>
    <mergeCell ref="B1645:C1645"/>
    <mergeCell ref="B1646:C1646"/>
    <mergeCell ref="B1618:C1618"/>
    <mergeCell ref="B1619:C1619"/>
    <mergeCell ref="B1620:C1620"/>
    <mergeCell ref="D1625:L1625"/>
    <mergeCell ref="D1626:D1631"/>
    <mergeCell ref="B1913:C1913"/>
    <mergeCell ref="B1914:C1914"/>
    <mergeCell ref="B1915:C1915"/>
    <mergeCell ref="I1927:I1932"/>
    <mergeCell ref="G1927:G1932"/>
    <mergeCell ref="H1927:H1932"/>
    <mergeCell ref="B1780:C1780"/>
    <mergeCell ref="B1781:C1781"/>
    <mergeCell ref="B1835:C1835"/>
    <mergeCell ref="B1836:C1836"/>
    <mergeCell ref="B1891:C1891"/>
    <mergeCell ref="B1892:C1892"/>
    <mergeCell ref="B1893:C1893"/>
    <mergeCell ref="B1894:C1894"/>
    <mergeCell ref="B1895:C1895"/>
    <mergeCell ref="D1943:L1943"/>
    <mergeCell ref="D1944:D1949"/>
    <mergeCell ref="E1927:E1932"/>
    <mergeCell ref="F1927:F1932"/>
    <mergeCell ref="K1927:K1932"/>
    <mergeCell ref="B2019:C2019"/>
    <mergeCell ref="B2036:C2036"/>
    <mergeCell ref="B1951:C1951"/>
    <mergeCell ref="B1952:C1952"/>
    <mergeCell ref="B1953:C1953"/>
    <mergeCell ref="B2011:C2011"/>
    <mergeCell ref="B2012:C2012"/>
    <mergeCell ref="B2013:C2013"/>
    <mergeCell ref="F2027:F2032"/>
    <mergeCell ref="B1932:C1932"/>
    <mergeCell ref="B1933:C1933"/>
    <mergeCell ref="B1935:C1935"/>
    <mergeCell ref="J1927:J1932"/>
    <mergeCell ref="B2010:C2010"/>
    <mergeCell ref="B2020:C2020"/>
    <mergeCell ref="B2021:C2021"/>
    <mergeCell ref="B1997:C1997"/>
    <mergeCell ref="B2033:C2033"/>
    <mergeCell ref="B2034:C2034"/>
    <mergeCell ref="B1934:C1934"/>
    <mergeCell ref="K2027:K2032"/>
    <mergeCell ref="B2032:C2032"/>
    <mergeCell ref="B2035:C2035"/>
    <mergeCell ref="G2027:G2032"/>
    <mergeCell ref="H2027:H2032"/>
    <mergeCell ref="I2027:I2032"/>
    <mergeCell ref="J2027:J2032"/>
    <mergeCell ref="F1976:F1981"/>
    <mergeCell ref="G1976:G1981"/>
    <mergeCell ref="H237:H242"/>
    <mergeCell ref="I237:I242"/>
    <mergeCell ref="J237:J242"/>
    <mergeCell ref="K237:K242"/>
    <mergeCell ref="D250:D255"/>
    <mergeCell ref="E250:E255"/>
    <mergeCell ref="F250:F255"/>
    <mergeCell ref="G250:G255"/>
    <mergeCell ref="H250:H255"/>
    <mergeCell ref="I250:I255"/>
    <mergeCell ref="J250:J255"/>
    <mergeCell ref="K250:K255"/>
    <mergeCell ref="D263:D268"/>
    <mergeCell ref="E263:E268"/>
    <mergeCell ref="F263:F268"/>
    <mergeCell ref="G263:G268"/>
    <mergeCell ref="H263:H268"/>
    <mergeCell ref="I263:I268"/>
    <mergeCell ref="J263:J268"/>
    <mergeCell ref="K263:K268"/>
    <mergeCell ref="J289:J294"/>
    <mergeCell ref="K289:K294"/>
    <mergeCell ref="D302:D307"/>
    <mergeCell ref="E302:E307"/>
    <mergeCell ref="F302:F307"/>
    <mergeCell ref="G302:G307"/>
    <mergeCell ref="H302:H307"/>
    <mergeCell ref="I302:I307"/>
    <mergeCell ref="J302:J307"/>
    <mergeCell ref="K302:K307"/>
    <mergeCell ref="D315:D320"/>
    <mergeCell ref="E315:E320"/>
    <mergeCell ref="F315:F320"/>
    <mergeCell ref="G315:G320"/>
    <mergeCell ref="H315:H320"/>
    <mergeCell ref="I315:I320"/>
    <mergeCell ref="J315:J320"/>
    <mergeCell ref="K315:K320"/>
    <mergeCell ref="D328:D333"/>
    <mergeCell ref="E328:E333"/>
    <mergeCell ref="F328:F333"/>
    <mergeCell ref="G328:G333"/>
    <mergeCell ref="H328:H333"/>
    <mergeCell ref="I328:I333"/>
    <mergeCell ref="J328:J333"/>
    <mergeCell ref="K328:K333"/>
    <mergeCell ref="D341:D346"/>
    <mergeCell ref="E341:E346"/>
    <mergeCell ref="F341:F346"/>
    <mergeCell ref="G341:G346"/>
    <mergeCell ref="H341:H346"/>
    <mergeCell ref="I341:I346"/>
    <mergeCell ref="J341:J346"/>
    <mergeCell ref="K341:K346"/>
    <mergeCell ref="D354:D359"/>
    <mergeCell ref="E354:E359"/>
    <mergeCell ref="F354:F359"/>
    <mergeCell ref="G354:G359"/>
    <mergeCell ref="H354:H359"/>
    <mergeCell ref="I354:I359"/>
    <mergeCell ref="J354:J359"/>
    <mergeCell ref="K354:K359"/>
    <mergeCell ref="D367:D372"/>
    <mergeCell ref="E367:E372"/>
    <mergeCell ref="F367:F372"/>
    <mergeCell ref="G367:G372"/>
    <mergeCell ref="H367:H372"/>
    <mergeCell ref="I367:I372"/>
    <mergeCell ref="J367:J372"/>
    <mergeCell ref="K367:K372"/>
    <mergeCell ref="D380:D385"/>
    <mergeCell ref="E380:E385"/>
    <mergeCell ref="F380:F385"/>
    <mergeCell ref="G380:G385"/>
    <mergeCell ref="H380:H385"/>
    <mergeCell ref="I380:I385"/>
    <mergeCell ref="J380:J385"/>
    <mergeCell ref="K380:K385"/>
    <mergeCell ref="D393:D398"/>
    <mergeCell ref="E393:E398"/>
    <mergeCell ref="F393:F398"/>
    <mergeCell ref="G393:G398"/>
    <mergeCell ref="H393:H398"/>
    <mergeCell ref="I393:I398"/>
    <mergeCell ref="J393:J398"/>
    <mergeCell ref="K393:K398"/>
    <mergeCell ref="E995:E1000"/>
    <mergeCell ref="F995:F1000"/>
    <mergeCell ref="J419:J424"/>
    <mergeCell ref="K419:K424"/>
    <mergeCell ref="D432:D437"/>
    <mergeCell ref="E432:E437"/>
    <mergeCell ref="F432:F437"/>
    <mergeCell ref="G432:G437"/>
    <mergeCell ref="H432:H437"/>
    <mergeCell ref="I432:I437"/>
    <mergeCell ref="J432:J437"/>
    <mergeCell ref="K432:K437"/>
    <mergeCell ref="D445:D450"/>
    <mergeCell ref="E445:E450"/>
    <mergeCell ref="F445:F450"/>
    <mergeCell ref="G445:G450"/>
    <mergeCell ref="H445:H450"/>
    <mergeCell ref="I445:I450"/>
    <mergeCell ref="J445:J450"/>
    <mergeCell ref="K445:K450"/>
    <mergeCell ref="G995:G1000"/>
    <mergeCell ref="H995:H1000"/>
    <mergeCell ref="I995:I1000"/>
    <mergeCell ref="J995:J1000"/>
    <mergeCell ref="K995:K1000"/>
    <mergeCell ref="B2057:C2057"/>
    <mergeCell ref="B2058:C2058"/>
    <mergeCell ref="N1633:N1638"/>
    <mergeCell ref="O1633:O1638"/>
    <mergeCell ref="P1633:P1638"/>
    <mergeCell ref="D458:D463"/>
    <mergeCell ref="E458:E463"/>
    <mergeCell ref="F458:F463"/>
    <mergeCell ref="G458:G463"/>
    <mergeCell ref="H458:H463"/>
    <mergeCell ref="I458:I463"/>
    <mergeCell ref="J458:J463"/>
    <mergeCell ref="K458:K463"/>
    <mergeCell ref="D471:D476"/>
    <mergeCell ref="E471:E476"/>
    <mergeCell ref="F471:F476"/>
    <mergeCell ref="G471:G476"/>
    <mergeCell ref="H471:H476"/>
    <mergeCell ref="I471:I476"/>
    <mergeCell ref="J471:J476"/>
    <mergeCell ref="K471:K476"/>
    <mergeCell ref="D484:D489"/>
    <mergeCell ref="E484:E489"/>
    <mergeCell ref="F484:F489"/>
    <mergeCell ref="G484:G489"/>
    <mergeCell ref="H484:H489"/>
    <mergeCell ref="I484:I489"/>
    <mergeCell ref="J484:J489"/>
    <mergeCell ref="K484:K489"/>
    <mergeCell ref="K1512:K1517"/>
    <mergeCell ref="D994:L994"/>
    <mergeCell ref="D995:D1000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813"/>
  <sheetViews>
    <sheetView tabSelected="1" topLeftCell="D6" zoomScale="80" zoomScaleNormal="80" workbookViewId="0">
      <selection activeCell="M14" sqref="M14"/>
    </sheetView>
  </sheetViews>
  <sheetFormatPr defaultColWidth="8.88671875" defaultRowHeight="13.2" x14ac:dyDescent="0.25"/>
  <cols>
    <col min="1" max="1" width="12.6640625" style="201" customWidth="1"/>
    <col min="2" max="2" width="14" style="204" customWidth="1"/>
    <col min="3" max="3" width="49.6640625" style="204" customWidth="1"/>
    <col min="4" max="4" width="17" style="204" customWidth="1"/>
    <col min="5" max="5" width="17.21875" style="204" customWidth="1"/>
    <col min="6" max="6" width="17.6640625" style="204" customWidth="1"/>
    <col min="7" max="7" width="17.77734375" style="318" customWidth="1"/>
    <col min="8" max="8" width="17" style="318" customWidth="1"/>
    <col min="9" max="9" width="17.109375" style="204" customWidth="1"/>
    <col min="10" max="10" width="17.33203125" style="204" customWidth="1"/>
    <col min="11" max="11" width="18.109375" style="204" customWidth="1"/>
    <col min="12" max="12" width="16.33203125" style="204" customWidth="1"/>
    <col min="13" max="13" width="17.6640625" style="204" customWidth="1"/>
    <col min="14" max="14" width="21.33203125" style="204" customWidth="1"/>
    <col min="15" max="15" width="18" style="204" bestFit="1" customWidth="1"/>
    <col min="16" max="17" width="9.5546875" style="204" bestFit="1" customWidth="1"/>
    <col min="18" max="18" width="15.33203125" style="204" customWidth="1"/>
    <col min="19" max="19" width="14.6640625" style="204" customWidth="1"/>
    <col min="20" max="16384" width="8.88671875" style="204"/>
  </cols>
  <sheetData>
    <row r="2" spans="1:11" x14ac:dyDescent="0.25">
      <c r="B2" s="230" t="s">
        <v>0</v>
      </c>
    </row>
    <row r="3" spans="1:11" ht="16.5" x14ac:dyDescent="0.2">
      <c r="B3" s="230"/>
      <c r="D3" s="205"/>
      <c r="E3" s="205"/>
      <c r="F3" s="205"/>
      <c r="G3" s="433"/>
      <c r="H3" s="433"/>
      <c r="I3" s="59"/>
      <c r="J3" s="59"/>
      <c r="K3" s="205"/>
    </row>
    <row r="4" spans="1:11" ht="39.6" x14ac:dyDescent="0.25">
      <c r="B4" s="83" t="s">
        <v>105</v>
      </c>
      <c r="C4" s="231" t="s">
        <v>164</v>
      </c>
      <c r="D4" s="207"/>
      <c r="E4" s="205"/>
      <c r="F4" s="59"/>
      <c r="G4" s="434"/>
      <c r="H4" s="434"/>
      <c r="I4" s="60"/>
      <c r="J4" s="60"/>
      <c r="K4" s="60"/>
    </row>
    <row r="5" spans="1:11" ht="15" x14ac:dyDescent="0.25">
      <c r="D5" s="60"/>
      <c r="E5" s="205"/>
      <c r="F5" s="205"/>
      <c r="G5" s="434"/>
      <c r="H5" s="434"/>
      <c r="I5" s="208">
        <f>I11+I44+I89+I104+I179+I212+I245+I350+I383+I446+I497+I604+I625+I688+I730+I787</f>
        <v>569515714.54934824</v>
      </c>
      <c r="J5" s="208"/>
      <c r="K5" s="208"/>
    </row>
    <row r="6" spans="1:11" x14ac:dyDescent="0.25">
      <c r="B6" s="230" t="s">
        <v>103</v>
      </c>
      <c r="D6" s="205"/>
      <c r="E6" s="205"/>
      <c r="F6" s="205"/>
      <c r="G6" s="434"/>
      <c r="H6" s="434"/>
      <c r="I6" s="209"/>
      <c r="J6" s="209"/>
      <c r="K6" s="210"/>
    </row>
    <row r="7" spans="1:11" ht="30" customHeight="1" x14ac:dyDescent="0.2">
      <c r="B7" s="230"/>
      <c r="D7" s="497"/>
      <c r="E7" s="497"/>
      <c r="F7" s="497"/>
      <c r="G7" s="497"/>
      <c r="H7" s="497"/>
      <c r="I7" s="497"/>
      <c r="J7" s="497"/>
      <c r="K7" s="497"/>
    </row>
    <row r="8" spans="1:11" s="25" customFormat="1" ht="26.4" x14ac:dyDescent="0.3">
      <c r="A8" s="232" t="s">
        <v>165</v>
      </c>
      <c r="B8" s="233"/>
      <c r="C8" s="173" t="s">
        <v>166</v>
      </c>
      <c r="D8" s="173" t="s">
        <v>761</v>
      </c>
      <c r="E8" s="173" t="s">
        <v>762</v>
      </c>
      <c r="F8" s="173" t="s">
        <v>763</v>
      </c>
      <c r="G8" s="435" t="s">
        <v>764</v>
      </c>
      <c r="H8" s="435" t="s">
        <v>765</v>
      </c>
      <c r="I8" s="173" t="s">
        <v>190</v>
      </c>
      <c r="J8" s="173" t="s">
        <v>191</v>
      </c>
      <c r="K8" s="173" t="s">
        <v>766</v>
      </c>
    </row>
    <row r="9" spans="1:11" s="25" customFormat="1" x14ac:dyDescent="0.3">
      <c r="A9" s="83" t="s">
        <v>167</v>
      </c>
      <c r="B9" s="83" t="s">
        <v>168</v>
      </c>
      <c r="C9" s="175"/>
      <c r="D9" s="175"/>
      <c r="E9" s="175"/>
      <c r="F9" s="173" t="s">
        <v>54</v>
      </c>
      <c r="G9" s="435" t="s">
        <v>54</v>
      </c>
      <c r="H9" s="435" t="s">
        <v>54</v>
      </c>
      <c r="I9" s="173"/>
      <c r="J9" s="173"/>
      <c r="K9" s="173"/>
    </row>
    <row r="10" spans="1:11" s="25" customFormat="1" x14ac:dyDescent="0.3">
      <c r="A10" s="162" t="s">
        <v>6</v>
      </c>
      <c r="B10" s="180"/>
      <c r="C10" s="180"/>
      <c r="D10" s="180"/>
      <c r="E10" s="180"/>
      <c r="F10" s="180"/>
      <c r="G10" s="436"/>
      <c r="H10" s="436"/>
      <c r="I10" s="180"/>
      <c r="J10" s="180"/>
      <c r="K10" s="163"/>
    </row>
    <row r="11" spans="1:11" s="25" customFormat="1" x14ac:dyDescent="0.3">
      <c r="A11" s="702">
        <v>1005</v>
      </c>
      <c r="B11" s="173"/>
      <c r="C11" s="374" t="s">
        <v>169</v>
      </c>
      <c r="D11" s="694">
        <f>D19+D25+D31+D37</f>
        <v>11342212.76</v>
      </c>
      <c r="E11" s="694">
        <f t="shared" ref="E11:K11" si="0">E19+E25+E31+E37</f>
        <v>11398896.5</v>
      </c>
      <c r="F11" s="694">
        <f t="shared" si="0"/>
        <v>3564908.5</v>
      </c>
      <c r="G11" s="694">
        <f t="shared" si="0"/>
        <v>7122509</v>
      </c>
      <c r="H11" s="694">
        <f t="shared" si="0"/>
        <v>10683763.5</v>
      </c>
      <c r="I11" s="694">
        <f t="shared" si="0"/>
        <v>14245018</v>
      </c>
      <c r="J11" s="694">
        <f t="shared" si="0"/>
        <v>14131018</v>
      </c>
      <c r="K11" s="694">
        <f t="shared" si="0"/>
        <v>14083018</v>
      </c>
    </row>
    <row r="12" spans="1:11" s="25" customFormat="1" x14ac:dyDescent="0.3">
      <c r="A12" s="703"/>
      <c r="B12" s="174"/>
      <c r="C12" s="229" t="s">
        <v>170</v>
      </c>
      <c r="D12" s="695"/>
      <c r="E12" s="695"/>
      <c r="F12" s="695"/>
      <c r="G12" s="695"/>
      <c r="H12" s="695"/>
      <c r="I12" s="695"/>
      <c r="J12" s="695"/>
      <c r="K12" s="695"/>
    </row>
    <row r="13" spans="1:11" s="25" customFormat="1" x14ac:dyDescent="0.3">
      <c r="A13" s="703"/>
      <c r="B13" s="174"/>
      <c r="C13" s="374" t="s">
        <v>171</v>
      </c>
      <c r="D13" s="695"/>
      <c r="E13" s="695"/>
      <c r="F13" s="695"/>
      <c r="G13" s="695"/>
      <c r="H13" s="695"/>
      <c r="I13" s="695"/>
      <c r="J13" s="695"/>
      <c r="K13" s="695"/>
    </row>
    <row r="14" spans="1:11" s="25" customFormat="1" ht="52.8" x14ac:dyDescent="0.3">
      <c r="A14" s="703"/>
      <c r="B14" s="174"/>
      <c r="C14" s="107" t="s">
        <v>172</v>
      </c>
      <c r="D14" s="695"/>
      <c r="E14" s="695"/>
      <c r="F14" s="695"/>
      <c r="G14" s="695"/>
      <c r="H14" s="695"/>
      <c r="I14" s="695"/>
      <c r="J14" s="695"/>
      <c r="K14" s="695"/>
    </row>
    <row r="15" spans="1:11" s="25" customFormat="1" x14ac:dyDescent="0.3">
      <c r="A15" s="703"/>
      <c r="B15" s="174"/>
      <c r="C15" s="374" t="s">
        <v>173</v>
      </c>
      <c r="D15" s="695"/>
      <c r="E15" s="695"/>
      <c r="F15" s="695"/>
      <c r="G15" s="695"/>
      <c r="H15" s="695"/>
      <c r="I15" s="695"/>
      <c r="J15" s="695"/>
      <c r="K15" s="695"/>
    </row>
    <row r="16" spans="1:11" s="25" customFormat="1" ht="39.6" x14ac:dyDescent="0.3">
      <c r="A16" s="704"/>
      <c r="B16" s="175"/>
      <c r="C16" s="107" t="s">
        <v>174</v>
      </c>
      <c r="D16" s="696"/>
      <c r="E16" s="696"/>
      <c r="F16" s="696"/>
      <c r="G16" s="696"/>
      <c r="H16" s="696"/>
      <c r="I16" s="696"/>
      <c r="J16" s="696"/>
      <c r="K16" s="696"/>
    </row>
    <row r="17" spans="1:11" s="25" customFormat="1" ht="13.2" customHeight="1" x14ac:dyDescent="0.3">
      <c r="A17" s="697" t="s">
        <v>175</v>
      </c>
      <c r="B17" s="698"/>
      <c r="C17" s="698"/>
      <c r="D17" s="698"/>
      <c r="E17" s="698"/>
      <c r="F17" s="698"/>
      <c r="G17" s="698"/>
      <c r="H17" s="698"/>
      <c r="I17" s="698"/>
      <c r="J17" s="698"/>
      <c r="K17" s="699"/>
    </row>
    <row r="18" spans="1:11" s="25" customFormat="1" ht="13.2" customHeight="1" x14ac:dyDescent="0.3">
      <c r="A18" s="697" t="s">
        <v>176</v>
      </c>
      <c r="B18" s="698"/>
      <c r="C18" s="698"/>
      <c r="D18" s="698"/>
      <c r="E18" s="698"/>
      <c r="F18" s="698"/>
      <c r="G18" s="698"/>
      <c r="H18" s="698"/>
      <c r="I18" s="698"/>
      <c r="J18" s="698"/>
      <c r="K18" s="699"/>
    </row>
    <row r="19" spans="1:11" s="25" customFormat="1" x14ac:dyDescent="0.3">
      <c r="A19" s="173"/>
      <c r="B19" s="598">
        <v>11001</v>
      </c>
      <c r="C19" s="374" t="s">
        <v>177</v>
      </c>
      <c r="D19" s="693">
        <v>603</v>
      </c>
      <c r="E19" s="693">
        <v>660.5</v>
      </c>
      <c r="F19" s="693">
        <v>152.5</v>
      </c>
      <c r="G19" s="693">
        <v>305</v>
      </c>
      <c r="H19" s="693">
        <v>457.5</v>
      </c>
      <c r="I19" s="693">
        <v>610</v>
      </c>
      <c r="J19" s="693">
        <v>610</v>
      </c>
      <c r="K19" s="693">
        <v>610</v>
      </c>
    </row>
    <row r="20" spans="1:11" s="25" customFormat="1" ht="52.8" x14ac:dyDescent="0.3">
      <c r="A20" s="174"/>
      <c r="B20" s="599"/>
      <c r="C20" s="107" t="s">
        <v>375</v>
      </c>
      <c r="D20" s="590"/>
      <c r="E20" s="590"/>
      <c r="F20" s="590"/>
      <c r="G20" s="590"/>
      <c r="H20" s="590"/>
      <c r="I20" s="590"/>
      <c r="J20" s="590"/>
      <c r="K20" s="590"/>
    </row>
    <row r="21" spans="1:11" s="25" customFormat="1" x14ac:dyDescent="0.3">
      <c r="A21" s="174"/>
      <c r="B21" s="599"/>
      <c r="C21" s="374" t="s">
        <v>178</v>
      </c>
      <c r="D21" s="590"/>
      <c r="E21" s="590"/>
      <c r="F21" s="590"/>
      <c r="G21" s="590"/>
      <c r="H21" s="590"/>
      <c r="I21" s="590"/>
      <c r="J21" s="590"/>
      <c r="K21" s="590"/>
    </row>
    <row r="22" spans="1:11" s="25" customFormat="1" ht="79.2" x14ac:dyDescent="0.3">
      <c r="A22" s="174"/>
      <c r="B22" s="599"/>
      <c r="C22" s="107" t="s">
        <v>377</v>
      </c>
      <c r="D22" s="590"/>
      <c r="E22" s="590"/>
      <c r="F22" s="590"/>
      <c r="G22" s="590"/>
      <c r="H22" s="590"/>
      <c r="I22" s="590"/>
      <c r="J22" s="590"/>
      <c r="K22" s="590"/>
    </row>
    <row r="23" spans="1:11" s="25" customFormat="1" x14ac:dyDescent="0.3">
      <c r="A23" s="174"/>
      <c r="B23" s="599"/>
      <c r="C23" s="374" t="s">
        <v>179</v>
      </c>
      <c r="D23" s="590"/>
      <c r="E23" s="590"/>
      <c r="F23" s="590"/>
      <c r="G23" s="590"/>
      <c r="H23" s="590"/>
      <c r="I23" s="590"/>
      <c r="J23" s="590"/>
      <c r="K23" s="590"/>
    </row>
    <row r="24" spans="1:11" s="25" customFormat="1" x14ac:dyDescent="0.3">
      <c r="A24" s="175"/>
      <c r="B24" s="600"/>
      <c r="C24" s="107" t="s">
        <v>180</v>
      </c>
      <c r="D24" s="591"/>
      <c r="E24" s="591"/>
      <c r="F24" s="591"/>
      <c r="G24" s="591"/>
      <c r="H24" s="591"/>
      <c r="I24" s="591"/>
      <c r="J24" s="591"/>
      <c r="K24" s="591"/>
    </row>
    <row r="25" spans="1:11" s="25" customFormat="1" x14ac:dyDescent="0.3">
      <c r="A25" s="173"/>
      <c r="B25" s="598">
        <v>12001</v>
      </c>
      <c r="C25" s="374" t="s">
        <v>177</v>
      </c>
      <c r="D25" s="589">
        <v>10920201.779999999</v>
      </c>
      <c r="E25" s="589">
        <v>10953036</v>
      </c>
      <c r="F25" s="589">
        <v>3469752</v>
      </c>
      <c r="G25" s="589">
        <v>6939504</v>
      </c>
      <c r="H25" s="589">
        <v>10409256</v>
      </c>
      <c r="I25" s="589">
        <v>13879008</v>
      </c>
      <c r="J25" s="589">
        <v>13879008</v>
      </c>
      <c r="K25" s="589">
        <v>13879008</v>
      </c>
    </row>
    <row r="26" spans="1:11" s="25" customFormat="1" ht="66" x14ac:dyDescent="0.3">
      <c r="A26" s="174"/>
      <c r="B26" s="599"/>
      <c r="C26" s="107" t="s">
        <v>181</v>
      </c>
      <c r="D26" s="590"/>
      <c r="E26" s="590"/>
      <c r="F26" s="590"/>
      <c r="G26" s="590"/>
      <c r="H26" s="590"/>
      <c r="I26" s="590"/>
      <c r="J26" s="590"/>
      <c r="K26" s="590"/>
    </row>
    <row r="27" spans="1:11" s="25" customFormat="1" x14ac:dyDescent="0.3">
      <c r="A27" s="174"/>
      <c r="B27" s="599"/>
      <c r="C27" s="374" t="s">
        <v>178</v>
      </c>
      <c r="D27" s="590"/>
      <c r="E27" s="590"/>
      <c r="F27" s="590"/>
      <c r="G27" s="590"/>
      <c r="H27" s="590"/>
      <c r="I27" s="590"/>
      <c r="J27" s="590"/>
      <c r="K27" s="590"/>
    </row>
    <row r="28" spans="1:11" s="25" customFormat="1" ht="66" x14ac:dyDescent="0.3">
      <c r="A28" s="174"/>
      <c r="B28" s="599"/>
      <c r="C28" s="107" t="s">
        <v>182</v>
      </c>
      <c r="D28" s="590"/>
      <c r="E28" s="590"/>
      <c r="F28" s="590"/>
      <c r="G28" s="590"/>
      <c r="H28" s="590"/>
      <c r="I28" s="590"/>
      <c r="J28" s="590"/>
      <c r="K28" s="590"/>
    </row>
    <row r="29" spans="1:11" s="25" customFormat="1" x14ac:dyDescent="0.3">
      <c r="A29" s="174"/>
      <c r="B29" s="599"/>
      <c r="C29" s="374" t="s">
        <v>179</v>
      </c>
      <c r="D29" s="590"/>
      <c r="E29" s="590"/>
      <c r="F29" s="590"/>
      <c r="G29" s="590"/>
      <c r="H29" s="590"/>
      <c r="I29" s="590"/>
      <c r="J29" s="590"/>
      <c r="K29" s="590"/>
    </row>
    <row r="30" spans="1:11" s="25" customFormat="1" x14ac:dyDescent="0.3">
      <c r="A30" s="175"/>
      <c r="B30" s="600"/>
      <c r="C30" s="107" t="s">
        <v>183</v>
      </c>
      <c r="D30" s="591"/>
      <c r="E30" s="591"/>
      <c r="F30" s="591"/>
      <c r="G30" s="591"/>
      <c r="H30" s="591"/>
      <c r="I30" s="591"/>
      <c r="J30" s="591"/>
      <c r="K30" s="591"/>
    </row>
    <row r="31" spans="1:11" s="25" customFormat="1" x14ac:dyDescent="0.3">
      <c r="A31" s="173"/>
      <c r="B31" s="598">
        <v>12002</v>
      </c>
      <c r="C31" s="374" t="s">
        <v>177</v>
      </c>
      <c r="D31" s="693">
        <v>257966.3</v>
      </c>
      <c r="E31" s="693">
        <v>282000</v>
      </c>
      <c r="F31" s="693">
        <v>51792</v>
      </c>
      <c r="G31" s="693">
        <v>99600</v>
      </c>
      <c r="H31" s="693">
        <v>149400</v>
      </c>
      <c r="I31" s="693">
        <v>199200</v>
      </c>
      <c r="J31" s="693">
        <v>85200</v>
      </c>
      <c r="K31" s="693">
        <v>37200</v>
      </c>
    </row>
    <row r="32" spans="1:11" s="25" customFormat="1" x14ac:dyDescent="0.3">
      <c r="A32" s="174"/>
      <c r="B32" s="599"/>
      <c r="C32" s="107" t="s">
        <v>184</v>
      </c>
      <c r="D32" s="590"/>
      <c r="E32" s="590"/>
      <c r="F32" s="590"/>
      <c r="G32" s="590"/>
      <c r="H32" s="590"/>
      <c r="I32" s="590"/>
      <c r="J32" s="590"/>
      <c r="K32" s="590"/>
    </row>
    <row r="33" spans="1:11" s="25" customFormat="1" x14ac:dyDescent="0.3">
      <c r="A33" s="174"/>
      <c r="B33" s="599"/>
      <c r="C33" s="374" t="s">
        <v>178</v>
      </c>
      <c r="D33" s="590"/>
      <c r="E33" s="590"/>
      <c r="F33" s="590"/>
      <c r="G33" s="590"/>
      <c r="H33" s="590"/>
      <c r="I33" s="590"/>
      <c r="J33" s="590"/>
      <c r="K33" s="590"/>
    </row>
    <row r="34" spans="1:11" s="25" customFormat="1" x14ac:dyDescent="0.3">
      <c r="A34" s="174"/>
      <c r="B34" s="599"/>
      <c r="C34" s="107" t="s">
        <v>185</v>
      </c>
      <c r="D34" s="590"/>
      <c r="E34" s="590"/>
      <c r="F34" s="590"/>
      <c r="G34" s="590"/>
      <c r="H34" s="590"/>
      <c r="I34" s="590"/>
      <c r="J34" s="590"/>
      <c r="K34" s="590"/>
    </row>
    <row r="35" spans="1:11" s="25" customFormat="1" x14ac:dyDescent="0.3">
      <c r="A35" s="174"/>
      <c r="B35" s="599"/>
      <c r="C35" s="374" t="s">
        <v>179</v>
      </c>
      <c r="D35" s="590"/>
      <c r="E35" s="590"/>
      <c r="F35" s="590"/>
      <c r="G35" s="590"/>
      <c r="H35" s="590"/>
      <c r="I35" s="590"/>
      <c r="J35" s="590"/>
      <c r="K35" s="590"/>
    </row>
    <row r="36" spans="1:11" s="25" customFormat="1" x14ac:dyDescent="0.3">
      <c r="A36" s="175"/>
      <c r="B36" s="600"/>
      <c r="C36" s="107" t="s">
        <v>183</v>
      </c>
      <c r="D36" s="591"/>
      <c r="E36" s="591"/>
      <c r="F36" s="591"/>
      <c r="G36" s="591"/>
      <c r="H36" s="591"/>
      <c r="I36" s="591"/>
      <c r="J36" s="591"/>
      <c r="K36" s="591"/>
    </row>
    <row r="37" spans="1:11" s="25" customFormat="1" x14ac:dyDescent="0.3">
      <c r="A37" s="177"/>
      <c r="B37" s="598">
        <v>12003</v>
      </c>
      <c r="C37" s="374" t="s">
        <v>177</v>
      </c>
      <c r="D37" s="589">
        <v>163441.68</v>
      </c>
      <c r="E37" s="589">
        <v>163200</v>
      </c>
      <c r="F37" s="589">
        <v>43212</v>
      </c>
      <c r="G37" s="589">
        <v>83100</v>
      </c>
      <c r="H37" s="589">
        <v>124650</v>
      </c>
      <c r="I37" s="589">
        <v>166200</v>
      </c>
      <c r="J37" s="589">
        <v>166200</v>
      </c>
      <c r="K37" s="589">
        <v>166200</v>
      </c>
    </row>
    <row r="38" spans="1:11" s="25" customFormat="1" ht="52.8" x14ac:dyDescent="0.3">
      <c r="A38" s="178"/>
      <c r="B38" s="599"/>
      <c r="C38" s="234" t="s">
        <v>807</v>
      </c>
      <c r="D38" s="590"/>
      <c r="E38" s="590"/>
      <c r="F38" s="590"/>
      <c r="G38" s="590"/>
      <c r="H38" s="590"/>
      <c r="I38" s="590"/>
      <c r="J38" s="590"/>
      <c r="K38" s="590"/>
    </row>
    <row r="39" spans="1:11" s="25" customFormat="1" x14ac:dyDescent="0.3">
      <c r="A39" s="178"/>
      <c r="B39" s="599"/>
      <c r="C39" s="374" t="s">
        <v>178</v>
      </c>
      <c r="D39" s="590"/>
      <c r="E39" s="590"/>
      <c r="F39" s="590"/>
      <c r="G39" s="590"/>
      <c r="H39" s="590"/>
      <c r="I39" s="590"/>
      <c r="J39" s="590"/>
      <c r="K39" s="590"/>
    </row>
    <row r="40" spans="1:11" s="25" customFormat="1" ht="39.6" x14ac:dyDescent="0.3">
      <c r="A40" s="178"/>
      <c r="B40" s="599"/>
      <c r="C40" s="234" t="s">
        <v>808</v>
      </c>
      <c r="D40" s="590"/>
      <c r="E40" s="590"/>
      <c r="F40" s="590"/>
      <c r="G40" s="590"/>
      <c r="H40" s="590"/>
      <c r="I40" s="590"/>
      <c r="J40" s="590"/>
      <c r="K40" s="590"/>
    </row>
    <row r="41" spans="1:11" s="25" customFormat="1" x14ac:dyDescent="0.3">
      <c r="A41" s="178"/>
      <c r="B41" s="599"/>
      <c r="C41" s="374" t="s">
        <v>179</v>
      </c>
      <c r="D41" s="590"/>
      <c r="E41" s="590"/>
      <c r="F41" s="590"/>
      <c r="G41" s="590"/>
      <c r="H41" s="590"/>
      <c r="I41" s="590"/>
      <c r="J41" s="590"/>
      <c r="K41" s="590"/>
    </row>
    <row r="42" spans="1:11" s="25" customFormat="1" x14ac:dyDescent="0.3">
      <c r="A42" s="179"/>
      <c r="B42" s="600"/>
      <c r="C42" s="235" t="s">
        <v>183</v>
      </c>
      <c r="D42" s="591"/>
      <c r="E42" s="591"/>
      <c r="F42" s="591"/>
      <c r="G42" s="591"/>
      <c r="H42" s="591"/>
      <c r="I42" s="591"/>
      <c r="J42" s="591"/>
      <c r="K42" s="591"/>
    </row>
    <row r="43" spans="1:11" s="25" customFormat="1" x14ac:dyDescent="0.3">
      <c r="A43" s="697" t="s">
        <v>6</v>
      </c>
      <c r="B43" s="698"/>
      <c r="C43" s="698"/>
      <c r="D43" s="698"/>
      <c r="E43" s="698"/>
      <c r="F43" s="698"/>
      <c r="G43" s="698"/>
      <c r="H43" s="698"/>
      <c r="I43" s="698"/>
      <c r="J43" s="698"/>
      <c r="K43" s="699"/>
    </row>
    <row r="44" spans="1:11" s="25" customFormat="1" x14ac:dyDescent="0.3">
      <c r="A44" s="702">
        <v>1011</v>
      </c>
      <c r="B44" s="598"/>
      <c r="C44" s="374" t="s">
        <v>169</v>
      </c>
      <c r="D44" s="694">
        <f>D52+D58+D64+D70+D76+D82</f>
        <v>32178776.435000002</v>
      </c>
      <c r="E44" s="694">
        <f t="shared" ref="E44:K44" si="1">E52+E58+E64+E70+E76+E82</f>
        <v>38247235.699999996</v>
      </c>
      <c r="F44" s="694">
        <f t="shared" si="1"/>
        <v>9407521.8270000014</v>
      </c>
      <c r="G44" s="694">
        <f t="shared" si="1"/>
        <v>18815043.654000003</v>
      </c>
      <c r="H44" s="694">
        <f t="shared" si="1"/>
        <v>28222565.481000002</v>
      </c>
      <c r="I44" s="694">
        <f t="shared" si="1"/>
        <v>37634894.660000004</v>
      </c>
      <c r="J44" s="694">
        <f t="shared" si="1"/>
        <v>37634894.660000004</v>
      </c>
      <c r="K44" s="694">
        <f t="shared" si="1"/>
        <v>37634894.660000004</v>
      </c>
    </row>
    <row r="45" spans="1:11" s="25" customFormat="1" x14ac:dyDescent="0.3">
      <c r="A45" s="703"/>
      <c r="B45" s="599"/>
      <c r="C45" s="107" t="s">
        <v>187</v>
      </c>
      <c r="D45" s="695"/>
      <c r="E45" s="695"/>
      <c r="F45" s="695"/>
      <c r="G45" s="695"/>
      <c r="H45" s="695"/>
      <c r="I45" s="695"/>
      <c r="J45" s="695"/>
      <c r="K45" s="695"/>
    </row>
    <row r="46" spans="1:11" s="25" customFormat="1" x14ac:dyDescent="0.3">
      <c r="A46" s="703"/>
      <c r="B46" s="599"/>
      <c r="C46" s="374" t="s">
        <v>171</v>
      </c>
      <c r="D46" s="695"/>
      <c r="E46" s="695"/>
      <c r="F46" s="695"/>
      <c r="G46" s="695"/>
      <c r="H46" s="695"/>
      <c r="I46" s="695"/>
      <c r="J46" s="695"/>
      <c r="K46" s="695"/>
    </row>
    <row r="47" spans="1:11" s="25" customFormat="1" ht="26.4" x14ac:dyDescent="0.3">
      <c r="A47" s="703"/>
      <c r="B47" s="599"/>
      <c r="C47" s="107" t="s">
        <v>188</v>
      </c>
      <c r="D47" s="695"/>
      <c r="E47" s="695"/>
      <c r="F47" s="695"/>
      <c r="G47" s="695"/>
      <c r="H47" s="695"/>
      <c r="I47" s="695"/>
      <c r="J47" s="695"/>
      <c r="K47" s="695"/>
    </row>
    <row r="48" spans="1:11" s="25" customFormat="1" x14ac:dyDescent="0.3">
      <c r="A48" s="703"/>
      <c r="B48" s="599"/>
      <c r="C48" s="374" t="s">
        <v>173</v>
      </c>
      <c r="D48" s="695"/>
      <c r="E48" s="695"/>
      <c r="F48" s="695"/>
      <c r="G48" s="695"/>
      <c r="H48" s="695"/>
      <c r="I48" s="695"/>
      <c r="J48" s="695"/>
      <c r="K48" s="695"/>
    </row>
    <row r="49" spans="1:14" s="25" customFormat="1" ht="26.4" x14ac:dyDescent="0.3">
      <c r="A49" s="704"/>
      <c r="B49" s="600"/>
      <c r="C49" s="107" t="s">
        <v>189</v>
      </c>
      <c r="D49" s="696"/>
      <c r="E49" s="696"/>
      <c r="F49" s="696"/>
      <c r="G49" s="696"/>
      <c r="H49" s="696"/>
      <c r="I49" s="696"/>
      <c r="J49" s="696"/>
      <c r="K49" s="696"/>
    </row>
    <row r="50" spans="1:14" s="25" customFormat="1" ht="13.2" customHeight="1" x14ac:dyDescent="0.3">
      <c r="A50" s="697" t="s">
        <v>175</v>
      </c>
      <c r="B50" s="698"/>
      <c r="C50" s="698"/>
      <c r="D50" s="698"/>
      <c r="E50" s="698"/>
      <c r="F50" s="698"/>
      <c r="G50" s="698"/>
      <c r="H50" s="698"/>
      <c r="I50" s="698"/>
      <c r="J50" s="698"/>
      <c r="K50" s="699"/>
    </row>
    <row r="51" spans="1:14" s="25" customFormat="1" ht="13.2" customHeight="1" x14ac:dyDescent="0.3">
      <c r="A51" s="673" t="s">
        <v>176</v>
      </c>
      <c r="B51" s="700"/>
      <c r="C51" s="700"/>
      <c r="D51" s="700"/>
      <c r="E51" s="700"/>
      <c r="F51" s="700"/>
      <c r="G51" s="700"/>
      <c r="H51" s="700"/>
      <c r="I51" s="700"/>
      <c r="J51" s="700"/>
      <c r="K51" s="674"/>
    </row>
    <row r="52" spans="1:14" s="25" customFormat="1" x14ac:dyDescent="0.3">
      <c r="A52" s="598"/>
      <c r="B52" s="598" t="s">
        <v>17</v>
      </c>
      <c r="C52" s="374" t="s">
        <v>177</v>
      </c>
      <c r="D52" s="693">
        <v>314158.09999999998</v>
      </c>
      <c r="E52" s="693">
        <v>372223.8</v>
      </c>
      <c r="F52" s="693">
        <v>93067.862000000008</v>
      </c>
      <c r="G52" s="693">
        <v>186135.72400000002</v>
      </c>
      <c r="H52" s="693">
        <v>279203.58600000001</v>
      </c>
      <c r="I52" s="693">
        <v>372271.4</v>
      </c>
      <c r="J52" s="693">
        <v>372271.4</v>
      </c>
      <c r="K52" s="693">
        <v>372271.4</v>
      </c>
    </row>
    <row r="53" spans="1:14" s="25" customFormat="1" ht="26.4" x14ac:dyDescent="0.3">
      <c r="A53" s="599"/>
      <c r="B53" s="599"/>
      <c r="C53" s="107" t="s">
        <v>192</v>
      </c>
      <c r="D53" s="590"/>
      <c r="E53" s="590"/>
      <c r="F53" s="590"/>
      <c r="G53" s="590"/>
      <c r="H53" s="590"/>
      <c r="I53" s="590"/>
      <c r="J53" s="590"/>
      <c r="K53" s="590"/>
    </row>
    <row r="54" spans="1:14" s="25" customFormat="1" x14ac:dyDescent="0.3">
      <c r="A54" s="599"/>
      <c r="B54" s="599"/>
      <c r="C54" s="374" t="s">
        <v>178</v>
      </c>
      <c r="D54" s="590"/>
      <c r="E54" s="590"/>
      <c r="F54" s="590"/>
      <c r="G54" s="590"/>
      <c r="H54" s="590"/>
      <c r="I54" s="590"/>
      <c r="J54" s="590"/>
      <c r="K54" s="590"/>
    </row>
    <row r="55" spans="1:14" s="25" customFormat="1" ht="66" x14ac:dyDescent="0.3">
      <c r="A55" s="599"/>
      <c r="B55" s="599"/>
      <c r="C55" s="107" t="s">
        <v>193</v>
      </c>
      <c r="D55" s="590"/>
      <c r="E55" s="590"/>
      <c r="F55" s="590"/>
      <c r="G55" s="590"/>
      <c r="H55" s="590"/>
      <c r="I55" s="590"/>
      <c r="J55" s="590"/>
      <c r="K55" s="590"/>
      <c r="N55" s="236"/>
    </row>
    <row r="56" spans="1:14" s="25" customFormat="1" x14ac:dyDescent="0.3">
      <c r="A56" s="599"/>
      <c r="B56" s="599"/>
      <c r="C56" s="374" t="s">
        <v>179</v>
      </c>
      <c r="D56" s="590"/>
      <c r="E56" s="590"/>
      <c r="F56" s="590"/>
      <c r="G56" s="590"/>
      <c r="H56" s="590"/>
      <c r="I56" s="590"/>
      <c r="J56" s="590"/>
      <c r="K56" s="590"/>
      <c r="N56" s="236"/>
    </row>
    <row r="57" spans="1:14" s="25" customFormat="1" x14ac:dyDescent="0.3">
      <c r="A57" s="600"/>
      <c r="B57" s="600"/>
      <c r="C57" s="107" t="s">
        <v>180</v>
      </c>
      <c r="D57" s="591"/>
      <c r="E57" s="591"/>
      <c r="F57" s="591"/>
      <c r="G57" s="591"/>
      <c r="H57" s="591"/>
      <c r="I57" s="591"/>
      <c r="J57" s="591"/>
      <c r="K57" s="591"/>
      <c r="N57" s="236"/>
    </row>
    <row r="58" spans="1:14" s="25" customFormat="1" x14ac:dyDescent="0.3">
      <c r="A58" s="598"/>
      <c r="B58" s="598" t="s">
        <v>22</v>
      </c>
      <c r="C58" s="374" t="s">
        <v>177</v>
      </c>
      <c r="D58" s="693">
        <v>486885.39</v>
      </c>
      <c r="E58" s="693">
        <v>504261.9</v>
      </c>
      <c r="F58" s="589">
        <v>0</v>
      </c>
      <c r="G58" s="589">
        <v>0</v>
      </c>
      <c r="H58" s="589">
        <v>0</v>
      </c>
      <c r="I58" s="589">
        <v>0</v>
      </c>
      <c r="J58" s="589">
        <v>0</v>
      </c>
      <c r="K58" s="589">
        <v>0</v>
      </c>
      <c r="N58" s="236"/>
    </row>
    <row r="59" spans="1:14" s="25" customFormat="1" ht="52.8" x14ac:dyDescent="0.3">
      <c r="A59" s="599"/>
      <c r="B59" s="599"/>
      <c r="C59" s="384" t="s">
        <v>979</v>
      </c>
      <c r="D59" s="590"/>
      <c r="E59" s="590"/>
      <c r="F59" s="590"/>
      <c r="G59" s="590"/>
      <c r="H59" s="590"/>
      <c r="I59" s="590"/>
      <c r="J59" s="590"/>
      <c r="K59" s="590"/>
      <c r="N59" s="236"/>
    </row>
    <row r="60" spans="1:14" s="25" customFormat="1" x14ac:dyDescent="0.3">
      <c r="A60" s="599"/>
      <c r="B60" s="599"/>
      <c r="C60" s="374" t="s">
        <v>178</v>
      </c>
      <c r="D60" s="590"/>
      <c r="E60" s="590"/>
      <c r="F60" s="590"/>
      <c r="G60" s="590"/>
      <c r="H60" s="590"/>
      <c r="I60" s="590"/>
      <c r="J60" s="590"/>
      <c r="K60" s="590"/>
      <c r="N60" s="236"/>
    </row>
    <row r="61" spans="1:14" s="25" customFormat="1" ht="39.6" x14ac:dyDescent="0.3">
      <c r="A61" s="599"/>
      <c r="B61" s="599"/>
      <c r="C61" s="107" t="s">
        <v>194</v>
      </c>
      <c r="D61" s="590"/>
      <c r="E61" s="590"/>
      <c r="F61" s="590"/>
      <c r="G61" s="590"/>
      <c r="H61" s="590"/>
      <c r="I61" s="590"/>
      <c r="J61" s="590"/>
      <c r="K61" s="590"/>
      <c r="N61" s="236"/>
    </row>
    <row r="62" spans="1:14" s="25" customFormat="1" x14ac:dyDescent="0.3">
      <c r="A62" s="599"/>
      <c r="B62" s="599"/>
      <c r="C62" s="374" t="s">
        <v>179</v>
      </c>
      <c r="D62" s="590"/>
      <c r="E62" s="590"/>
      <c r="F62" s="590"/>
      <c r="G62" s="590"/>
      <c r="H62" s="590"/>
      <c r="I62" s="590"/>
      <c r="J62" s="590"/>
      <c r="K62" s="590"/>
    </row>
    <row r="63" spans="1:14" s="25" customFormat="1" x14ac:dyDescent="0.3">
      <c r="A63" s="600"/>
      <c r="B63" s="600"/>
      <c r="C63" s="237" t="s">
        <v>180</v>
      </c>
      <c r="D63" s="591"/>
      <c r="E63" s="591"/>
      <c r="F63" s="591"/>
      <c r="G63" s="591"/>
      <c r="H63" s="591"/>
      <c r="I63" s="591"/>
      <c r="J63" s="591"/>
      <c r="K63" s="591"/>
    </row>
    <row r="64" spans="1:14" s="25" customFormat="1" x14ac:dyDescent="0.3">
      <c r="A64" s="598"/>
      <c r="B64" s="598">
        <v>11003</v>
      </c>
      <c r="C64" s="374" t="s">
        <v>177</v>
      </c>
      <c r="D64" s="693">
        <v>0</v>
      </c>
      <c r="E64" s="693">
        <v>130763</v>
      </c>
      <c r="F64" s="693">
        <v>0</v>
      </c>
      <c r="G64" s="693">
        <v>0</v>
      </c>
      <c r="H64" s="693">
        <v>0</v>
      </c>
      <c r="I64" s="693">
        <v>0</v>
      </c>
      <c r="J64" s="693">
        <v>0</v>
      </c>
      <c r="K64" s="693">
        <v>0</v>
      </c>
    </row>
    <row r="65" spans="1:11" s="25" customFormat="1" ht="26.4" x14ac:dyDescent="0.3">
      <c r="A65" s="599"/>
      <c r="B65" s="599"/>
      <c r="C65" s="107" t="s">
        <v>978</v>
      </c>
      <c r="D65" s="590"/>
      <c r="E65" s="590"/>
      <c r="F65" s="590"/>
      <c r="G65" s="590"/>
      <c r="H65" s="590"/>
      <c r="I65" s="590"/>
      <c r="J65" s="590"/>
      <c r="K65" s="590"/>
    </row>
    <row r="66" spans="1:11" s="25" customFormat="1" x14ac:dyDescent="0.3">
      <c r="A66" s="599"/>
      <c r="B66" s="599"/>
      <c r="C66" s="374" t="s">
        <v>178</v>
      </c>
      <c r="D66" s="590"/>
      <c r="E66" s="590"/>
      <c r="F66" s="590"/>
      <c r="G66" s="590"/>
      <c r="H66" s="590"/>
      <c r="I66" s="590"/>
      <c r="J66" s="590"/>
      <c r="K66" s="590"/>
    </row>
    <row r="67" spans="1:11" s="25" customFormat="1" ht="85.2" customHeight="1" x14ac:dyDescent="0.3">
      <c r="A67" s="599"/>
      <c r="B67" s="599"/>
      <c r="C67" s="107" t="s">
        <v>809</v>
      </c>
      <c r="D67" s="590"/>
      <c r="E67" s="590"/>
      <c r="F67" s="590"/>
      <c r="G67" s="590"/>
      <c r="H67" s="590"/>
      <c r="I67" s="590"/>
      <c r="J67" s="590"/>
      <c r="K67" s="590"/>
    </row>
    <row r="68" spans="1:11" s="25" customFormat="1" x14ac:dyDescent="0.3">
      <c r="A68" s="599"/>
      <c r="B68" s="599"/>
      <c r="C68" s="374" t="s">
        <v>179</v>
      </c>
      <c r="D68" s="590"/>
      <c r="E68" s="590"/>
      <c r="F68" s="590"/>
      <c r="G68" s="590"/>
      <c r="H68" s="590"/>
      <c r="I68" s="590"/>
      <c r="J68" s="590"/>
      <c r="K68" s="590"/>
    </row>
    <row r="69" spans="1:11" s="25" customFormat="1" x14ac:dyDescent="0.3">
      <c r="A69" s="600"/>
      <c r="B69" s="600"/>
      <c r="C69" s="237" t="s">
        <v>180</v>
      </c>
      <c r="D69" s="591"/>
      <c r="E69" s="591"/>
      <c r="F69" s="591"/>
      <c r="G69" s="591"/>
      <c r="H69" s="591"/>
      <c r="I69" s="591"/>
      <c r="J69" s="591"/>
      <c r="K69" s="591"/>
    </row>
    <row r="70" spans="1:11" s="25" customFormat="1" x14ac:dyDescent="0.3">
      <c r="A70" s="598"/>
      <c r="B70" s="598" t="s">
        <v>23</v>
      </c>
      <c r="C70" s="374" t="s">
        <v>177</v>
      </c>
      <c r="D70" s="693">
        <v>5677.9</v>
      </c>
      <c r="E70" s="693">
        <v>7285.2</v>
      </c>
      <c r="F70" s="693">
        <v>0</v>
      </c>
      <c r="G70" s="693">
        <v>0</v>
      </c>
      <c r="H70" s="693">
        <v>0</v>
      </c>
      <c r="I70" s="693">
        <v>4807.3999999999996</v>
      </c>
      <c r="J70" s="693">
        <v>4807.3999999999996</v>
      </c>
      <c r="K70" s="693">
        <v>4807.3999999999996</v>
      </c>
    </row>
    <row r="71" spans="1:11" s="25" customFormat="1" ht="39.6" x14ac:dyDescent="0.3">
      <c r="A71" s="599"/>
      <c r="B71" s="599"/>
      <c r="C71" s="107" t="s">
        <v>195</v>
      </c>
      <c r="D71" s="590"/>
      <c r="E71" s="590"/>
      <c r="F71" s="590"/>
      <c r="G71" s="590"/>
      <c r="H71" s="590"/>
      <c r="I71" s="590"/>
      <c r="J71" s="590"/>
      <c r="K71" s="590"/>
    </row>
    <row r="72" spans="1:11" s="25" customFormat="1" x14ac:dyDescent="0.3">
      <c r="A72" s="599"/>
      <c r="B72" s="599"/>
      <c r="C72" s="374" t="s">
        <v>178</v>
      </c>
      <c r="D72" s="590"/>
      <c r="E72" s="590"/>
      <c r="F72" s="590"/>
      <c r="G72" s="590"/>
      <c r="H72" s="590"/>
      <c r="I72" s="590"/>
      <c r="J72" s="590"/>
      <c r="K72" s="590"/>
    </row>
    <row r="73" spans="1:11" s="25" customFormat="1" ht="39.6" x14ac:dyDescent="0.3">
      <c r="A73" s="599"/>
      <c r="B73" s="599"/>
      <c r="C73" s="107" t="s">
        <v>196</v>
      </c>
      <c r="D73" s="590"/>
      <c r="E73" s="590"/>
      <c r="F73" s="590"/>
      <c r="G73" s="590"/>
      <c r="H73" s="590"/>
      <c r="I73" s="590"/>
      <c r="J73" s="590"/>
      <c r="K73" s="590"/>
    </row>
    <row r="74" spans="1:11" s="25" customFormat="1" x14ac:dyDescent="0.3">
      <c r="A74" s="599"/>
      <c r="B74" s="599"/>
      <c r="C74" s="374" t="s">
        <v>179</v>
      </c>
      <c r="D74" s="590"/>
      <c r="E74" s="590"/>
      <c r="F74" s="590"/>
      <c r="G74" s="590"/>
      <c r="H74" s="590"/>
      <c r="I74" s="590"/>
      <c r="J74" s="590"/>
      <c r="K74" s="590"/>
    </row>
    <row r="75" spans="1:11" s="25" customFormat="1" x14ac:dyDescent="0.3">
      <c r="A75" s="600"/>
      <c r="B75" s="600"/>
      <c r="C75" s="237" t="s">
        <v>180</v>
      </c>
      <c r="D75" s="591"/>
      <c r="E75" s="591"/>
      <c r="F75" s="591"/>
      <c r="G75" s="591"/>
      <c r="H75" s="591"/>
      <c r="I75" s="591"/>
      <c r="J75" s="591"/>
      <c r="K75" s="591"/>
    </row>
    <row r="76" spans="1:11" s="25" customFormat="1" x14ac:dyDescent="0.3">
      <c r="A76" s="598"/>
      <c r="B76" s="598">
        <v>11005</v>
      </c>
      <c r="C76" s="374" t="s">
        <v>177</v>
      </c>
      <c r="D76" s="693">
        <v>0</v>
      </c>
      <c r="E76" s="693">
        <v>5557</v>
      </c>
      <c r="F76" s="693">
        <v>7667.7650000000003</v>
      </c>
      <c r="G76" s="693">
        <v>15335.53</v>
      </c>
      <c r="H76" s="693">
        <v>23003.295000000002</v>
      </c>
      <c r="I76" s="693">
        <v>30671.06</v>
      </c>
      <c r="J76" s="693">
        <v>30671.06</v>
      </c>
      <c r="K76" s="693">
        <v>30671.06</v>
      </c>
    </row>
    <row r="77" spans="1:11" s="25" customFormat="1" x14ac:dyDescent="0.3">
      <c r="A77" s="599"/>
      <c r="B77" s="599"/>
      <c r="C77" s="107" t="s">
        <v>767</v>
      </c>
      <c r="D77" s="590"/>
      <c r="E77" s="590"/>
      <c r="F77" s="590"/>
      <c r="G77" s="590"/>
      <c r="H77" s="590"/>
      <c r="I77" s="590"/>
      <c r="J77" s="590"/>
      <c r="K77" s="590"/>
    </row>
    <row r="78" spans="1:11" s="25" customFormat="1" x14ac:dyDescent="0.3">
      <c r="A78" s="599"/>
      <c r="B78" s="599"/>
      <c r="C78" s="374" t="s">
        <v>178</v>
      </c>
      <c r="D78" s="590"/>
      <c r="E78" s="590"/>
      <c r="F78" s="590"/>
      <c r="G78" s="590"/>
      <c r="H78" s="590"/>
      <c r="I78" s="590"/>
      <c r="J78" s="590"/>
      <c r="K78" s="590"/>
    </row>
    <row r="79" spans="1:11" s="25" customFormat="1" x14ac:dyDescent="0.3">
      <c r="A79" s="599"/>
      <c r="B79" s="599"/>
      <c r="C79" s="107" t="s">
        <v>768</v>
      </c>
      <c r="D79" s="590"/>
      <c r="E79" s="590"/>
      <c r="F79" s="590"/>
      <c r="G79" s="590"/>
      <c r="H79" s="590"/>
      <c r="I79" s="590"/>
      <c r="J79" s="590"/>
      <c r="K79" s="590"/>
    </row>
    <row r="80" spans="1:11" s="25" customFormat="1" x14ac:dyDescent="0.3">
      <c r="A80" s="599"/>
      <c r="B80" s="599"/>
      <c r="C80" s="374" t="s">
        <v>179</v>
      </c>
      <c r="D80" s="590"/>
      <c r="E80" s="590"/>
      <c r="F80" s="590"/>
      <c r="G80" s="590"/>
      <c r="H80" s="590"/>
      <c r="I80" s="590"/>
      <c r="J80" s="590"/>
      <c r="K80" s="590"/>
    </row>
    <row r="81" spans="1:15" s="25" customFormat="1" x14ac:dyDescent="0.3">
      <c r="A81" s="600"/>
      <c r="B81" s="600"/>
      <c r="C81" s="237" t="s">
        <v>180</v>
      </c>
      <c r="D81" s="591"/>
      <c r="E81" s="591"/>
      <c r="F81" s="591"/>
      <c r="G81" s="591"/>
      <c r="H81" s="591"/>
      <c r="I81" s="591"/>
      <c r="J81" s="591"/>
      <c r="K81" s="591"/>
    </row>
    <row r="82" spans="1:15" s="25" customFormat="1" x14ac:dyDescent="0.3">
      <c r="A82" s="598"/>
      <c r="B82" s="598" t="s">
        <v>18</v>
      </c>
      <c r="C82" s="374" t="s">
        <v>177</v>
      </c>
      <c r="D82" s="693">
        <v>31372055.045000002</v>
      </c>
      <c r="E82" s="693">
        <v>37227144.799999997</v>
      </c>
      <c r="F82" s="693">
        <v>9306786.2000000011</v>
      </c>
      <c r="G82" s="693">
        <v>18613572.400000002</v>
      </c>
      <c r="H82" s="693">
        <v>27920358.600000001</v>
      </c>
      <c r="I82" s="693">
        <v>37227144.800000004</v>
      </c>
      <c r="J82" s="693">
        <v>37227144.800000004</v>
      </c>
      <c r="K82" s="693">
        <v>37227144.800000004</v>
      </c>
    </row>
    <row r="83" spans="1:15" s="25" customFormat="1" ht="26.4" x14ac:dyDescent="0.3">
      <c r="A83" s="599"/>
      <c r="B83" s="599"/>
      <c r="C83" s="107" t="s">
        <v>197</v>
      </c>
      <c r="D83" s="590"/>
      <c r="E83" s="590"/>
      <c r="F83" s="590"/>
      <c r="G83" s="590"/>
      <c r="H83" s="590"/>
      <c r="I83" s="590"/>
      <c r="J83" s="590"/>
      <c r="K83" s="590"/>
    </row>
    <row r="84" spans="1:15" s="25" customFormat="1" x14ac:dyDescent="0.3">
      <c r="A84" s="599"/>
      <c r="B84" s="599"/>
      <c r="C84" s="374" t="s">
        <v>178</v>
      </c>
      <c r="D84" s="590"/>
      <c r="E84" s="590"/>
      <c r="F84" s="590"/>
      <c r="G84" s="590"/>
      <c r="H84" s="590"/>
      <c r="I84" s="590"/>
      <c r="J84" s="590"/>
      <c r="K84" s="590"/>
    </row>
    <row r="85" spans="1:15" s="25" customFormat="1" ht="52.8" x14ac:dyDescent="0.3">
      <c r="A85" s="599"/>
      <c r="B85" s="599"/>
      <c r="C85" s="107" t="s">
        <v>198</v>
      </c>
      <c r="D85" s="590"/>
      <c r="E85" s="590"/>
      <c r="F85" s="590"/>
      <c r="G85" s="590"/>
      <c r="H85" s="590"/>
      <c r="I85" s="590"/>
      <c r="J85" s="590"/>
      <c r="K85" s="590"/>
    </row>
    <row r="86" spans="1:15" s="25" customFormat="1" x14ac:dyDescent="0.3">
      <c r="A86" s="599"/>
      <c r="B86" s="599"/>
      <c r="C86" s="374" t="s">
        <v>179</v>
      </c>
      <c r="D86" s="590"/>
      <c r="E86" s="590"/>
      <c r="F86" s="590"/>
      <c r="G86" s="590"/>
      <c r="H86" s="590"/>
      <c r="I86" s="590"/>
      <c r="J86" s="590"/>
      <c r="K86" s="590"/>
    </row>
    <row r="87" spans="1:15" s="25" customFormat="1" x14ac:dyDescent="0.3">
      <c r="A87" s="600"/>
      <c r="B87" s="600"/>
      <c r="C87" s="237" t="s">
        <v>183</v>
      </c>
      <c r="D87" s="590"/>
      <c r="E87" s="590"/>
      <c r="F87" s="590"/>
      <c r="G87" s="590"/>
      <c r="H87" s="590"/>
      <c r="I87" s="590"/>
      <c r="J87" s="590"/>
      <c r="K87" s="590"/>
    </row>
    <row r="88" spans="1:15" s="25" customFormat="1" x14ac:dyDescent="0.3">
      <c r="A88" s="697" t="s">
        <v>6</v>
      </c>
      <c r="B88" s="698"/>
      <c r="C88" s="698"/>
      <c r="D88" s="698"/>
      <c r="E88" s="698"/>
      <c r="F88" s="698"/>
      <c r="G88" s="698"/>
      <c r="H88" s="698"/>
      <c r="I88" s="698"/>
      <c r="J88" s="698"/>
      <c r="K88" s="699"/>
    </row>
    <row r="89" spans="1:15" s="25" customFormat="1" x14ac:dyDescent="0.3">
      <c r="A89" s="598" t="s">
        <v>24</v>
      </c>
      <c r="B89" s="598"/>
      <c r="C89" s="374" t="s">
        <v>218</v>
      </c>
      <c r="D89" s="694">
        <f t="shared" ref="D89:K89" si="2">D97</f>
        <v>9257098.4000000004</v>
      </c>
      <c r="E89" s="694">
        <f t="shared" si="2"/>
        <v>10619496</v>
      </c>
      <c r="F89" s="694">
        <f t="shared" si="2"/>
        <v>1769916</v>
      </c>
      <c r="G89" s="694">
        <f t="shared" si="2"/>
        <v>4424790</v>
      </c>
      <c r="H89" s="694">
        <f t="shared" si="2"/>
        <v>7079664</v>
      </c>
      <c r="I89" s="694">
        <f t="shared" si="2"/>
        <v>10619496</v>
      </c>
      <c r="J89" s="694">
        <f t="shared" si="2"/>
        <v>10619496</v>
      </c>
      <c r="K89" s="739">
        <f t="shared" si="2"/>
        <v>10619496</v>
      </c>
    </row>
    <row r="90" spans="1:15" s="25" customFormat="1" x14ac:dyDescent="0.3">
      <c r="A90" s="599"/>
      <c r="B90" s="599"/>
      <c r="C90" s="229" t="s">
        <v>219</v>
      </c>
      <c r="D90" s="695"/>
      <c r="E90" s="695"/>
      <c r="F90" s="695"/>
      <c r="G90" s="695"/>
      <c r="H90" s="695"/>
      <c r="I90" s="695"/>
      <c r="J90" s="695"/>
      <c r="K90" s="739"/>
    </row>
    <row r="91" spans="1:15" s="25" customFormat="1" x14ac:dyDescent="0.3">
      <c r="A91" s="599"/>
      <c r="B91" s="599"/>
      <c r="C91" s="374" t="s">
        <v>171</v>
      </c>
      <c r="D91" s="695"/>
      <c r="E91" s="695"/>
      <c r="F91" s="695"/>
      <c r="G91" s="695"/>
      <c r="H91" s="695"/>
      <c r="I91" s="695"/>
      <c r="J91" s="695"/>
      <c r="K91" s="739"/>
    </row>
    <row r="92" spans="1:15" s="25" customFormat="1" ht="52.8" x14ac:dyDescent="0.3">
      <c r="A92" s="599"/>
      <c r="B92" s="599"/>
      <c r="C92" s="107" t="s">
        <v>220</v>
      </c>
      <c r="D92" s="695"/>
      <c r="E92" s="695"/>
      <c r="F92" s="695"/>
      <c r="G92" s="695"/>
      <c r="H92" s="695"/>
      <c r="I92" s="695"/>
      <c r="J92" s="695"/>
      <c r="K92" s="739"/>
    </row>
    <row r="93" spans="1:15" s="25" customFormat="1" x14ac:dyDescent="0.3">
      <c r="A93" s="599"/>
      <c r="B93" s="599"/>
      <c r="C93" s="374" t="s">
        <v>173</v>
      </c>
      <c r="D93" s="695"/>
      <c r="E93" s="695"/>
      <c r="F93" s="695"/>
      <c r="G93" s="695"/>
      <c r="H93" s="695"/>
      <c r="I93" s="695"/>
      <c r="J93" s="695"/>
      <c r="K93" s="739"/>
    </row>
    <row r="94" spans="1:15" s="25" customFormat="1" ht="26.4" x14ac:dyDescent="0.3">
      <c r="A94" s="600"/>
      <c r="B94" s="600"/>
      <c r="C94" s="107" t="s">
        <v>221</v>
      </c>
      <c r="D94" s="696"/>
      <c r="E94" s="696"/>
      <c r="F94" s="696"/>
      <c r="G94" s="696"/>
      <c r="H94" s="696"/>
      <c r="I94" s="696"/>
      <c r="J94" s="696"/>
      <c r="K94" s="739"/>
      <c r="L94" s="505"/>
      <c r="M94" s="505"/>
      <c r="N94" s="505"/>
      <c r="O94" s="505"/>
    </row>
    <row r="95" spans="1:15" s="25" customFormat="1" ht="13.2" customHeight="1" x14ac:dyDescent="0.3">
      <c r="A95" s="740" t="s">
        <v>175</v>
      </c>
      <c r="B95" s="740"/>
      <c r="C95" s="740"/>
      <c r="D95" s="740"/>
      <c r="E95" s="740"/>
      <c r="F95" s="740"/>
      <c r="G95" s="740"/>
      <c r="H95" s="740"/>
      <c r="I95" s="740"/>
      <c r="J95" s="740"/>
      <c r="K95" s="740"/>
      <c r="L95" s="505"/>
      <c r="M95" s="505"/>
      <c r="N95" s="505"/>
      <c r="O95" s="505"/>
    </row>
    <row r="96" spans="1:15" s="25" customFormat="1" ht="13.2" customHeight="1" x14ac:dyDescent="0.3">
      <c r="A96" s="735" t="s">
        <v>176</v>
      </c>
      <c r="B96" s="735"/>
      <c r="C96" s="735"/>
      <c r="D96" s="735"/>
      <c r="E96" s="735"/>
      <c r="F96" s="735"/>
      <c r="G96" s="735"/>
      <c r="H96" s="735"/>
      <c r="I96" s="735"/>
      <c r="J96" s="735"/>
      <c r="K96" s="735"/>
      <c r="L96" s="347"/>
      <c r="M96" s="347"/>
      <c r="N96" s="347"/>
      <c r="O96" s="347"/>
    </row>
    <row r="97" spans="1:15" s="25" customFormat="1" x14ac:dyDescent="0.3">
      <c r="A97" s="598"/>
      <c r="B97" s="598" t="s">
        <v>18</v>
      </c>
      <c r="C97" s="374" t="s">
        <v>177</v>
      </c>
      <c r="D97" s="693">
        <f>'[7]Հավելված 3 Մաս 2'!E20</f>
        <v>9257098.4000000004</v>
      </c>
      <c r="E97" s="589">
        <f>'[7]Հավելված 3 Մաս 2'!F20</f>
        <v>10619496</v>
      </c>
      <c r="F97" s="693">
        <f>'[7]Հավելված 3 Մաս 2'!G20</f>
        <v>1769916</v>
      </c>
      <c r="G97" s="693">
        <f>'[7]Հավելված 3 Մաս 2'!H20</f>
        <v>4424790</v>
      </c>
      <c r="H97" s="693">
        <f>'[7]Հավելված 3 Մաս 2'!I20</f>
        <v>7079664</v>
      </c>
      <c r="I97" s="693">
        <f>'[7]Հավելված 3 Մաս 2'!J20</f>
        <v>10619496</v>
      </c>
      <c r="J97" s="693">
        <f>'[7]Հավելված 3 Մաս 2'!K20</f>
        <v>10619496</v>
      </c>
      <c r="K97" s="741">
        <f>'[7]Հավելված 3 Մաս 2'!L20</f>
        <v>10619496</v>
      </c>
      <c r="L97" s="347"/>
      <c r="M97" s="347"/>
      <c r="N97" s="347"/>
      <c r="O97" s="347"/>
    </row>
    <row r="98" spans="1:15" s="25" customFormat="1" ht="26.4" x14ac:dyDescent="0.3">
      <c r="A98" s="599"/>
      <c r="B98" s="599"/>
      <c r="C98" s="107" t="s">
        <v>222</v>
      </c>
      <c r="D98" s="590"/>
      <c r="E98" s="590"/>
      <c r="F98" s="590"/>
      <c r="G98" s="590"/>
      <c r="H98" s="590"/>
      <c r="I98" s="590"/>
      <c r="J98" s="590"/>
      <c r="K98" s="741"/>
      <c r="L98" s="347"/>
      <c r="M98" s="347"/>
      <c r="N98" s="347"/>
      <c r="O98" s="347"/>
    </row>
    <row r="99" spans="1:15" s="25" customFormat="1" x14ac:dyDescent="0.3">
      <c r="A99" s="599"/>
      <c r="B99" s="599"/>
      <c r="C99" s="374" t="s">
        <v>178</v>
      </c>
      <c r="D99" s="590"/>
      <c r="E99" s="590"/>
      <c r="F99" s="590"/>
      <c r="G99" s="590"/>
      <c r="H99" s="590"/>
      <c r="I99" s="590"/>
      <c r="J99" s="590"/>
      <c r="K99" s="741"/>
      <c r="L99" s="347"/>
      <c r="M99" s="347"/>
      <c r="N99" s="347"/>
      <c r="O99" s="347"/>
    </row>
    <row r="100" spans="1:15" s="25" customFormat="1" ht="52.8" x14ac:dyDescent="0.3">
      <c r="A100" s="599"/>
      <c r="B100" s="599"/>
      <c r="C100" s="107" t="s">
        <v>223</v>
      </c>
      <c r="D100" s="590"/>
      <c r="E100" s="590"/>
      <c r="F100" s="590"/>
      <c r="G100" s="590"/>
      <c r="H100" s="590"/>
      <c r="I100" s="590"/>
      <c r="J100" s="590"/>
      <c r="K100" s="741"/>
      <c r="L100" s="505"/>
      <c r="M100" s="505"/>
      <c r="N100" s="505"/>
      <c r="O100" s="505"/>
    </row>
    <row r="101" spans="1:15" s="25" customFormat="1" x14ac:dyDescent="0.3">
      <c r="A101" s="599"/>
      <c r="B101" s="599"/>
      <c r="C101" s="374" t="s">
        <v>179</v>
      </c>
      <c r="D101" s="590"/>
      <c r="E101" s="590"/>
      <c r="F101" s="590"/>
      <c r="G101" s="590"/>
      <c r="H101" s="590"/>
      <c r="I101" s="590"/>
      <c r="J101" s="590"/>
      <c r="K101" s="741"/>
    </row>
    <row r="102" spans="1:15" s="25" customFormat="1" x14ac:dyDescent="0.3">
      <c r="A102" s="600"/>
      <c r="B102" s="600"/>
      <c r="C102" s="237" t="s">
        <v>183</v>
      </c>
      <c r="D102" s="591"/>
      <c r="E102" s="591"/>
      <c r="F102" s="591"/>
      <c r="G102" s="591"/>
      <c r="H102" s="591"/>
      <c r="I102" s="591"/>
      <c r="J102" s="591"/>
      <c r="K102" s="741"/>
    </row>
    <row r="103" spans="1:15" s="25" customFormat="1" x14ac:dyDescent="0.3">
      <c r="A103" s="697" t="s">
        <v>6</v>
      </c>
      <c r="B103" s="698"/>
      <c r="C103" s="698"/>
      <c r="D103" s="698"/>
      <c r="E103" s="698"/>
      <c r="F103" s="698"/>
      <c r="G103" s="698"/>
      <c r="H103" s="698"/>
      <c r="I103" s="698"/>
      <c r="J103" s="698"/>
      <c r="K103" s="699"/>
    </row>
    <row r="104" spans="1:15" s="25" customFormat="1" x14ac:dyDescent="0.3">
      <c r="A104" s="598" t="s">
        <v>25</v>
      </c>
      <c r="B104" s="598"/>
      <c r="C104" s="374" t="s">
        <v>169</v>
      </c>
      <c r="D104" s="694">
        <f>D112+D118+D124+D130+D136+D142+D148+D154+D160+D166+D172</f>
        <v>2517698.3500000006</v>
      </c>
      <c r="E104" s="694">
        <f t="shared" ref="E104:K104" si="3">E112+E118+E124+E130+E136+E142+E148+E154+E160+E166+E172</f>
        <v>3171704.8000000003</v>
      </c>
      <c r="F104" s="694">
        <f t="shared" si="3"/>
        <v>870200.20000000019</v>
      </c>
      <c r="G104" s="694">
        <f t="shared" si="3"/>
        <v>1696650.4000000004</v>
      </c>
      <c r="H104" s="694">
        <f t="shared" si="3"/>
        <v>2548100.5999999996</v>
      </c>
      <c r="I104" s="694">
        <f t="shared" si="3"/>
        <v>3405800.8000000007</v>
      </c>
      <c r="J104" s="694">
        <f t="shared" si="3"/>
        <v>3405800.8000000007</v>
      </c>
      <c r="K104" s="694">
        <f t="shared" si="3"/>
        <v>3405800.8000000007</v>
      </c>
    </row>
    <row r="105" spans="1:15" s="25" customFormat="1" ht="26.4" x14ac:dyDescent="0.3">
      <c r="A105" s="599"/>
      <c r="B105" s="599"/>
      <c r="C105" s="107" t="s">
        <v>224</v>
      </c>
      <c r="D105" s="695"/>
      <c r="E105" s="695"/>
      <c r="F105" s="695"/>
      <c r="G105" s="695"/>
      <c r="H105" s="695"/>
      <c r="I105" s="695"/>
      <c r="J105" s="695"/>
      <c r="K105" s="695"/>
      <c r="L105" s="239"/>
    </row>
    <row r="106" spans="1:15" s="25" customFormat="1" x14ac:dyDescent="0.3">
      <c r="A106" s="599"/>
      <c r="B106" s="599"/>
      <c r="C106" s="374" t="s">
        <v>171</v>
      </c>
      <c r="D106" s="695"/>
      <c r="E106" s="695"/>
      <c r="F106" s="695"/>
      <c r="G106" s="695"/>
      <c r="H106" s="695"/>
      <c r="I106" s="695"/>
      <c r="J106" s="695"/>
      <c r="K106" s="695"/>
      <c r="O106" s="238"/>
    </row>
    <row r="107" spans="1:15" s="25" customFormat="1" ht="39.6" x14ac:dyDescent="0.3">
      <c r="A107" s="599"/>
      <c r="B107" s="599"/>
      <c r="C107" s="107" t="s">
        <v>225</v>
      </c>
      <c r="D107" s="695"/>
      <c r="E107" s="695"/>
      <c r="F107" s="695"/>
      <c r="G107" s="695"/>
      <c r="H107" s="695"/>
      <c r="I107" s="695"/>
      <c r="J107" s="695"/>
      <c r="K107" s="695"/>
      <c r="M107" s="239"/>
    </row>
    <row r="108" spans="1:15" s="25" customFormat="1" x14ac:dyDescent="0.3">
      <c r="A108" s="599"/>
      <c r="B108" s="599"/>
      <c r="C108" s="374" t="s">
        <v>173</v>
      </c>
      <c r="D108" s="695"/>
      <c r="E108" s="695"/>
      <c r="F108" s="695"/>
      <c r="G108" s="695"/>
      <c r="H108" s="695"/>
      <c r="I108" s="695"/>
      <c r="J108" s="695"/>
      <c r="K108" s="695"/>
      <c r="L108" s="389"/>
    </row>
    <row r="109" spans="1:15" s="25" customFormat="1" ht="66" x14ac:dyDescent="0.3">
      <c r="A109" s="600"/>
      <c r="B109" s="600"/>
      <c r="C109" s="237" t="s">
        <v>876</v>
      </c>
      <c r="D109" s="696"/>
      <c r="E109" s="696"/>
      <c r="F109" s="696"/>
      <c r="G109" s="696"/>
      <c r="H109" s="696"/>
      <c r="I109" s="696"/>
      <c r="J109" s="696"/>
      <c r="K109" s="696"/>
    </row>
    <row r="110" spans="1:15" s="25" customFormat="1" ht="13.2" customHeight="1" x14ac:dyDescent="0.3">
      <c r="A110" s="697" t="s">
        <v>175</v>
      </c>
      <c r="B110" s="698"/>
      <c r="C110" s="698"/>
      <c r="D110" s="698"/>
      <c r="E110" s="698"/>
      <c r="F110" s="698"/>
      <c r="G110" s="698"/>
      <c r="H110" s="698"/>
      <c r="I110" s="698"/>
      <c r="J110" s="698"/>
      <c r="K110" s="699"/>
    </row>
    <row r="111" spans="1:15" s="25" customFormat="1" ht="13.2" customHeight="1" x14ac:dyDescent="0.3">
      <c r="A111" s="697" t="s">
        <v>176</v>
      </c>
      <c r="B111" s="698"/>
      <c r="C111" s="698"/>
      <c r="D111" s="698"/>
      <c r="E111" s="698"/>
      <c r="F111" s="698"/>
      <c r="G111" s="698"/>
      <c r="H111" s="698"/>
      <c r="I111" s="698"/>
      <c r="J111" s="698"/>
      <c r="K111" s="699"/>
    </row>
    <row r="112" spans="1:15" s="25" customFormat="1" x14ac:dyDescent="0.3">
      <c r="A112" s="598"/>
      <c r="B112" s="598" t="s">
        <v>17</v>
      </c>
      <c r="C112" s="374" t="s">
        <v>177</v>
      </c>
      <c r="D112" s="589">
        <v>2054107.4</v>
      </c>
      <c r="E112" s="589">
        <v>2512293.2000000002</v>
      </c>
      <c r="F112" s="736">
        <v>628073.30000000005</v>
      </c>
      <c r="G112" s="589">
        <v>1256146.6000000001</v>
      </c>
      <c r="H112" s="589">
        <v>1884219.9</v>
      </c>
      <c r="I112" s="589">
        <v>2512293.2000000002</v>
      </c>
      <c r="J112" s="589">
        <v>2512293.2000000002</v>
      </c>
      <c r="K112" s="589">
        <v>2512293.2000000002</v>
      </c>
    </row>
    <row r="113" spans="1:11" s="25" customFormat="1" ht="30.6" customHeight="1" x14ac:dyDescent="0.3">
      <c r="A113" s="599"/>
      <c r="B113" s="599"/>
      <c r="C113" s="107" t="s">
        <v>811</v>
      </c>
      <c r="D113" s="590"/>
      <c r="E113" s="590"/>
      <c r="F113" s="737"/>
      <c r="G113" s="590"/>
      <c r="H113" s="590"/>
      <c r="I113" s="590"/>
      <c r="J113" s="590"/>
      <c r="K113" s="590"/>
    </row>
    <row r="114" spans="1:11" s="25" customFormat="1" x14ac:dyDescent="0.3">
      <c r="A114" s="599"/>
      <c r="B114" s="599"/>
      <c r="C114" s="374" t="s">
        <v>178</v>
      </c>
      <c r="D114" s="590"/>
      <c r="E114" s="590"/>
      <c r="F114" s="737"/>
      <c r="G114" s="590"/>
      <c r="H114" s="590"/>
      <c r="I114" s="590"/>
      <c r="J114" s="590"/>
      <c r="K114" s="590"/>
    </row>
    <row r="115" spans="1:11" s="25" customFormat="1" ht="92.4" x14ac:dyDescent="0.3">
      <c r="A115" s="599"/>
      <c r="B115" s="599"/>
      <c r="C115" s="107" t="s">
        <v>812</v>
      </c>
      <c r="D115" s="590"/>
      <c r="E115" s="590"/>
      <c r="F115" s="737"/>
      <c r="G115" s="590"/>
      <c r="H115" s="590"/>
      <c r="I115" s="590"/>
      <c r="J115" s="590"/>
      <c r="K115" s="590"/>
    </row>
    <row r="116" spans="1:11" s="25" customFormat="1" x14ac:dyDescent="0.3">
      <c r="A116" s="599"/>
      <c r="B116" s="599"/>
      <c r="C116" s="374" t="s">
        <v>179</v>
      </c>
      <c r="D116" s="590"/>
      <c r="E116" s="590"/>
      <c r="F116" s="737"/>
      <c r="G116" s="590"/>
      <c r="H116" s="590"/>
      <c r="I116" s="590"/>
      <c r="J116" s="590"/>
      <c r="K116" s="590"/>
    </row>
    <row r="117" spans="1:11" s="25" customFormat="1" x14ac:dyDescent="0.3">
      <c r="A117" s="600"/>
      <c r="B117" s="600"/>
      <c r="C117" s="237" t="s">
        <v>180</v>
      </c>
      <c r="D117" s="591"/>
      <c r="E117" s="591"/>
      <c r="F117" s="738"/>
      <c r="G117" s="591"/>
      <c r="H117" s="591"/>
      <c r="I117" s="591"/>
      <c r="J117" s="591"/>
      <c r="K117" s="591"/>
    </row>
    <row r="118" spans="1:11" s="25" customFormat="1" x14ac:dyDescent="0.3">
      <c r="A118" s="598"/>
      <c r="B118" s="598" t="s">
        <v>22</v>
      </c>
      <c r="C118" s="374" t="s">
        <v>177</v>
      </c>
      <c r="D118" s="589">
        <v>126562.5</v>
      </c>
      <c r="E118" s="589">
        <v>0</v>
      </c>
      <c r="F118" s="589">
        <v>0</v>
      </c>
      <c r="G118" s="589">
        <v>0</v>
      </c>
      <c r="H118" s="589">
        <v>0</v>
      </c>
      <c r="I118" s="589">
        <v>0</v>
      </c>
      <c r="J118" s="589">
        <v>0</v>
      </c>
      <c r="K118" s="589">
        <v>0</v>
      </c>
    </row>
    <row r="119" spans="1:11" s="25" customFormat="1" ht="26.4" x14ac:dyDescent="0.3">
      <c r="A119" s="599"/>
      <c r="B119" s="599"/>
      <c r="C119" s="107" t="s">
        <v>975</v>
      </c>
      <c r="D119" s="590"/>
      <c r="E119" s="590"/>
      <c r="F119" s="590"/>
      <c r="G119" s="590"/>
      <c r="H119" s="590"/>
      <c r="I119" s="590"/>
      <c r="J119" s="590"/>
      <c r="K119" s="590"/>
    </row>
    <row r="120" spans="1:11" s="25" customFormat="1" x14ac:dyDescent="0.3">
      <c r="A120" s="599"/>
      <c r="B120" s="599"/>
      <c r="C120" s="374" t="s">
        <v>178</v>
      </c>
      <c r="D120" s="590"/>
      <c r="E120" s="590"/>
      <c r="F120" s="590"/>
      <c r="G120" s="590"/>
      <c r="H120" s="590"/>
      <c r="I120" s="590"/>
      <c r="J120" s="590"/>
      <c r="K120" s="590"/>
    </row>
    <row r="121" spans="1:11" s="25" customFormat="1" ht="92.4" x14ac:dyDescent="0.3">
      <c r="A121" s="599"/>
      <c r="B121" s="599"/>
      <c r="C121" s="107" t="s">
        <v>976</v>
      </c>
      <c r="D121" s="590"/>
      <c r="E121" s="590"/>
      <c r="F121" s="590"/>
      <c r="G121" s="590"/>
      <c r="H121" s="590"/>
      <c r="I121" s="590"/>
      <c r="J121" s="590"/>
      <c r="K121" s="590"/>
    </row>
    <row r="122" spans="1:11" s="25" customFormat="1" x14ac:dyDescent="0.3">
      <c r="A122" s="599"/>
      <c r="B122" s="599"/>
      <c r="C122" s="374" t="s">
        <v>179</v>
      </c>
      <c r="D122" s="590"/>
      <c r="E122" s="590"/>
      <c r="F122" s="590"/>
      <c r="G122" s="590"/>
      <c r="H122" s="590"/>
      <c r="I122" s="590"/>
      <c r="J122" s="590"/>
      <c r="K122" s="590"/>
    </row>
    <row r="123" spans="1:11" s="25" customFormat="1" x14ac:dyDescent="0.3">
      <c r="A123" s="600"/>
      <c r="B123" s="600"/>
      <c r="C123" s="237" t="s">
        <v>180</v>
      </c>
      <c r="D123" s="591"/>
      <c r="E123" s="591"/>
      <c r="F123" s="591"/>
      <c r="G123" s="591"/>
      <c r="H123" s="591"/>
      <c r="I123" s="591"/>
      <c r="J123" s="591"/>
      <c r="K123" s="591"/>
    </row>
    <row r="124" spans="1:11" s="25" customFormat="1" x14ac:dyDescent="0.3">
      <c r="A124" s="598"/>
      <c r="B124" s="598" t="s">
        <v>22</v>
      </c>
      <c r="C124" s="374" t="s">
        <v>177</v>
      </c>
      <c r="D124" s="589"/>
      <c r="E124" s="589">
        <v>236921.3</v>
      </c>
      <c r="F124" s="589">
        <f>'Հավելված 3 մաս 4'!F935</f>
        <v>113092.675</v>
      </c>
      <c r="G124" s="589">
        <f>'Հավելված 3 մաս 4'!G935</f>
        <v>226185.35</v>
      </c>
      <c r="H124" s="589">
        <f>'Հավելված 3 մաս 4'!H935</f>
        <v>339278.02500000002</v>
      </c>
      <c r="I124" s="589">
        <v>452370.7</v>
      </c>
      <c r="J124" s="589">
        <v>452370.7</v>
      </c>
      <c r="K124" s="589">
        <v>452370.7</v>
      </c>
    </row>
    <row r="125" spans="1:11" s="25" customFormat="1" ht="26.4" x14ac:dyDescent="0.3">
      <c r="A125" s="599"/>
      <c r="B125" s="599"/>
      <c r="C125" s="107" t="s">
        <v>810</v>
      </c>
      <c r="D125" s="590"/>
      <c r="E125" s="590"/>
      <c r="F125" s="590"/>
      <c r="G125" s="590"/>
      <c r="H125" s="590"/>
      <c r="I125" s="590"/>
      <c r="J125" s="590"/>
      <c r="K125" s="590"/>
    </row>
    <row r="126" spans="1:11" s="25" customFormat="1" x14ac:dyDescent="0.3">
      <c r="A126" s="599"/>
      <c r="B126" s="599"/>
      <c r="C126" s="374" t="s">
        <v>178</v>
      </c>
      <c r="D126" s="590"/>
      <c r="E126" s="590"/>
      <c r="F126" s="590"/>
      <c r="G126" s="590"/>
      <c r="H126" s="590"/>
      <c r="I126" s="590"/>
      <c r="J126" s="590"/>
      <c r="K126" s="590"/>
    </row>
    <row r="127" spans="1:11" s="25" customFormat="1" ht="92.4" x14ac:dyDescent="0.3">
      <c r="A127" s="599"/>
      <c r="B127" s="599"/>
      <c r="C127" s="107" t="s">
        <v>887</v>
      </c>
      <c r="D127" s="590"/>
      <c r="E127" s="590"/>
      <c r="F127" s="590"/>
      <c r="G127" s="590"/>
      <c r="H127" s="590"/>
      <c r="I127" s="590"/>
      <c r="J127" s="590"/>
      <c r="K127" s="590"/>
    </row>
    <row r="128" spans="1:11" s="25" customFormat="1" x14ac:dyDescent="0.3">
      <c r="A128" s="599"/>
      <c r="B128" s="599"/>
      <c r="C128" s="374" t="s">
        <v>179</v>
      </c>
      <c r="D128" s="590"/>
      <c r="E128" s="590"/>
      <c r="F128" s="590"/>
      <c r="G128" s="590"/>
      <c r="H128" s="590"/>
      <c r="I128" s="590"/>
      <c r="J128" s="590"/>
      <c r="K128" s="590"/>
    </row>
    <row r="129" spans="1:11" s="25" customFormat="1" x14ac:dyDescent="0.3">
      <c r="A129" s="600"/>
      <c r="B129" s="600"/>
      <c r="C129" s="237" t="s">
        <v>180</v>
      </c>
      <c r="D129" s="591"/>
      <c r="E129" s="591"/>
      <c r="F129" s="591"/>
      <c r="G129" s="591"/>
      <c r="H129" s="591"/>
      <c r="I129" s="591"/>
      <c r="J129" s="591"/>
      <c r="K129" s="591"/>
    </row>
    <row r="130" spans="1:11" s="25" customFormat="1" x14ac:dyDescent="0.3">
      <c r="A130" s="598"/>
      <c r="B130" s="598" t="s">
        <v>26</v>
      </c>
      <c r="C130" s="374" t="s">
        <v>177</v>
      </c>
      <c r="D130" s="589">
        <v>204774.77</v>
      </c>
      <c r="E130" s="589">
        <v>210902.5</v>
      </c>
      <c r="F130" s="589">
        <v>65625</v>
      </c>
      <c r="G130" s="589">
        <v>131250</v>
      </c>
      <c r="H130" s="589">
        <v>196875</v>
      </c>
      <c r="I130" s="589">
        <v>262500</v>
      </c>
      <c r="J130" s="589">
        <v>262500</v>
      </c>
      <c r="K130" s="589">
        <v>262500</v>
      </c>
    </row>
    <row r="131" spans="1:11" s="25" customFormat="1" ht="52.8" x14ac:dyDescent="0.3">
      <c r="A131" s="599"/>
      <c r="B131" s="599"/>
      <c r="C131" s="103" t="s">
        <v>1186</v>
      </c>
      <c r="D131" s="590"/>
      <c r="E131" s="590"/>
      <c r="F131" s="590"/>
      <c r="G131" s="590"/>
      <c r="H131" s="590"/>
      <c r="I131" s="590"/>
      <c r="J131" s="590"/>
      <c r="K131" s="590"/>
    </row>
    <row r="132" spans="1:11" s="25" customFormat="1" x14ac:dyDescent="0.3">
      <c r="A132" s="599"/>
      <c r="B132" s="599"/>
      <c r="C132" s="374" t="s">
        <v>178</v>
      </c>
      <c r="D132" s="590"/>
      <c r="E132" s="590"/>
      <c r="F132" s="590"/>
      <c r="G132" s="590"/>
      <c r="H132" s="590"/>
      <c r="I132" s="590"/>
      <c r="J132" s="590"/>
      <c r="K132" s="590"/>
    </row>
    <row r="133" spans="1:11" s="25" customFormat="1" ht="79.2" x14ac:dyDescent="0.3">
      <c r="A133" s="599"/>
      <c r="B133" s="599"/>
      <c r="C133" s="107" t="s">
        <v>813</v>
      </c>
      <c r="D133" s="590"/>
      <c r="E133" s="590"/>
      <c r="F133" s="590"/>
      <c r="G133" s="590"/>
      <c r="H133" s="590"/>
      <c r="I133" s="590"/>
      <c r="J133" s="590"/>
      <c r="K133" s="590"/>
    </row>
    <row r="134" spans="1:11" s="25" customFormat="1" x14ac:dyDescent="0.3">
      <c r="A134" s="599"/>
      <c r="B134" s="599"/>
      <c r="C134" s="374" t="s">
        <v>179</v>
      </c>
      <c r="D134" s="590"/>
      <c r="E134" s="590"/>
      <c r="F134" s="590"/>
      <c r="G134" s="590"/>
      <c r="H134" s="590"/>
      <c r="I134" s="590"/>
      <c r="J134" s="590"/>
      <c r="K134" s="590"/>
    </row>
    <row r="135" spans="1:11" s="25" customFormat="1" x14ac:dyDescent="0.3">
      <c r="A135" s="600"/>
      <c r="B135" s="600"/>
      <c r="C135" s="237" t="s">
        <v>180</v>
      </c>
      <c r="D135" s="591"/>
      <c r="E135" s="591"/>
      <c r="F135" s="591"/>
      <c r="G135" s="591"/>
      <c r="H135" s="591"/>
      <c r="I135" s="591"/>
      <c r="J135" s="591"/>
      <c r="K135" s="591"/>
    </row>
    <row r="136" spans="1:11" s="25" customFormat="1" x14ac:dyDescent="0.3">
      <c r="A136" s="598"/>
      <c r="B136" s="598" t="s">
        <v>23</v>
      </c>
      <c r="C136" s="374" t="s">
        <v>177</v>
      </c>
      <c r="D136" s="589">
        <v>24000.2</v>
      </c>
      <c r="E136" s="589">
        <v>30007.9</v>
      </c>
      <c r="F136" s="589">
        <v>7501.9750000000004</v>
      </c>
      <c r="G136" s="589">
        <v>15003.95</v>
      </c>
      <c r="H136" s="589">
        <v>22505.924999999999</v>
      </c>
      <c r="I136" s="589">
        <v>30007.9</v>
      </c>
      <c r="J136" s="589">
        <v>30007.9</v>
      </c>
      <c r="K136" s="589">
        <v>30007.9</v>
      </c>
    </row>
    <row r="137" spans="1:11" s="25" customFormat="1" x14ac:dyDescent="0.3">
      <c r="A137" s="599"/>
      <c r="B137" s="599"/>
      <c r="C137" s="107" t="s">
        <v>814</v>
      </c>
      <c r="D137" s="590"/>
      <c r="E137" s="590"/>
      <c r="F137" s="590"/>
      <c r="G137" s="590"/>
      <c r="H137" s="590"/>
      <c r="I137" s="590"/>
      <c r="J137" s="590"/>
      <c r="K137" s="590"/>
    </row>
    <row r="138" spans="1:11" s="25" customFormat="1" x14ac:dyDescent="0.3">
      <c r="A138" s="599"/>
      <c r="B138" s="599"/>
      <c r="C138" s="374" t="s">
        <v>178</v>
      </c>
      <c r="D138" s="590"/>
      <c r="E138" s="590"/>
      <c r="F138" s="590"/>
      <c r="G138" s="590"/>
      <c r="H138" s="590"/>
      <c r="I138" s="590"/>
      <c r="J138" s="590"/>
      <c r="K138" s="590"/>
    </row>
    <row r="139" spans="1:11" s="25" customFormat="1" ht="52.8" x14ac:dyDescent="0.3">
      <c r="A139" s="599"/>
      <c r="B139" s="599"/>
      <c r="C139" s="107" t="s">
        <v>815</v>
      </c>
      <c r="D139" s="590"/>
      <c r="E139" s="590"/>
      <c r="F139" s="590"/>
      <c r="G139" s="590"/>
      <c r="H139" s="590"/>
      <c r="I139" s="590"/>
      <c r="J139" s="590"/>
      <c r="K139" s="590"/>
    </row>
    <row r="140" spans="1:11" s="25" customFormat="1" x14ac:dyDescent="0.3">
      <c r="A140" s="599"/>
      <c r="B140" s="599"/>
      <c r="C140" s="374" t="s">
        <v>179</v>
      </c>
      <c r="D140" s="590"/>
      <c r="E140" s="590"/>
      <c r="F140" s="590"/>
      <c r="G140" s="590"/>
      <c r="H140" s="590"/>
      <c r="I140" s="590"/>
      <c r="J140" s="590"/>
      <c r="K140" s="590"/>
    </row>
    <row r="141" spans="1:11" s="25" customFormat="1" x14ac:dyDescent="0.3">
      <c r="A141" s="600"/>
      <c r="B141" s="600"/>
      <c r="C141" s="237" t="s">
        <v>180</v>
      </c>
      <c r="D141" s="591"/>
      <c r="E141" s="591"/>
      <c r="F141" s="591"/>
      <c r="G141" s="591"/>
      <c r="H141" s="591"/>
      <c r="I141" s="591"/>
      <c r="J141" s="591"/>
      <c r="K141" s="591"/>
    </row>
    <row r="142" spans="1:11" s="25" customFormat="1" x14ac:dyDescent="0.3">
      <c r="A142" s="598"/>
      <c r="B142" s="598" t="s">
        <v>27</v>
      </c>
      <c r="C142" s="374" t="s">
        <v>177</v>
      </c>
      <c r="D142" s="589">
        <v>52140.5</v>
      </c>
      <c r="E142" s="589">
        <v>58859.3</v>
      </c>
      <c r="F142" s="589">
        <f>'Հավելված 3 մաս 4'!F989</f>
        <v>24238.65</v>
      </c>
      <c r="G142" s="589">
        <f>'Հավելված 3 մաս 4'!G989</f>
        <v>48477.3</v>
      </c>
      <c r="H142" s="589">
        <f>'Հավելված 3 մաս 4'!H989</f>
        <v>72715.950000000012</v>
      </c>
      <c r="I142" s="589">
        <f>'Հավելված 3 մաս 4'!I989</f>
        <v>96954.6</v>
      </c>
      <c r="J142" s="589">
        <f>'Հավելված 3 մաս 4'!J989</f>
        <v>96954.6</v>
      </c>
      <c r="K142" s="589">
        <f>'Հավելված 3 մաս 4'!K989</f>
        <v>96954.6</v>
      </c>
    </row>
    <row r="143" spans="1:11" s="25" customFormat="1" ht="26.4" x14ac:dyDescent="0.3">
      <c r="A143" s="599"/>
      <c r="B143" s="599"/>
      <c r="C143" s="107" t="s">
        <v>226</v>
      </c>
      <c r="D143" s="590"/>
      <c r="E143" s="590"/>
      <c r="F143" s="590"/>
      <c r="G143" s="590"/>
      <c r="H143" s="590"/>
      <c r="I143" s="590"/>
      <c r="J143" s="590"/>
      <c r="K143" s="590"/>
    </row>
    <row r="144" spans="1:11" s="25" customFormat="1" x14ac:dyDescent="0.3">
      <c r="A144" s="599"/>
      <c r="B144" s="599"/>
      <c r="C144" s="374" t="s">
        <v>178</v>
      </c>
      <c r="D144" s="590"/>
      <c r="E144" s="590"/>
      <c r="F144" s="590"/>
      <c r="G144" s="590"/>
      <c r="H144" s="590"/>
      <c r="I144" s="590"/>
      <c r="J144" s="590"/>
      <c r="K144" s="590"/>
    </row>
    <row r="145" spans="1:11" s="25" customFormat="1" ht="66" x14ac:dyDescent="0.3">
      <c r="A145" s="599"/>
      <c r="B145" s="599"/>
      <c r="C145" s="107" t="s">
        <v>227</v>
      </c>
      <c r="D145" s="590"/>
      <c r="E145" s="590"/>
      <c r="F145" s="590"/>
      <c r="G145" s="590"/>
      <c r="H145" s="590"/>
      <c r="I145" s="590"/>
      <c r="J145" s="590"/>
      <c r="K145" s="590"/>
    </row>
    <row r="146" spans="1:11" s="25" customFormat="1" x14ac:dyDescent="0.3">
      <c r="A146" s="599"/>
      <c r="B146" s="599"/>
      <c r="C146" s="374" t="s">
        <v>179</v>
      </c>
      <c r="D146" s="590"/>
      <c r="E146" s="590"/>
      <c r="F146" s="590"/>
      <c r="G146" s="590"/>
      <c r="H146" s="590"/>
      <c r="I146" s="590"/>
      <c r="J146" s="590"/>
      <c r="K146" s="590"/>
    </row>
    <row r="147" spans="1:11" s="25" customFormat="1" x14ac:dyDescent="0.3">
      <c r="A147" s="600"/>
      <c r="B147" s="600"/>
      <c r="C147" s="107" t="s">
        <v>180</v>
      </c>
      <c r="D147" s="591"/>
      <c r="E147" s="591"/>
      <c r="F147" s="591"/>
      <c r="G147" s="591"/>
      <c r="H147" s="591"/>
      <c r="I147" s="591"/>
      <c r="J147" s="591"/>
      <c r="K147" s="591"/>
    </row>
    <row r="148" spans="1:11" s="25" customFormat="1" x14ac:dyDescent="0.3">
      <c r="A148" s="598"/>
      <c r="B148" s="598" t="s">
        <v>29</v>
      </c>
      <c r="C148" s="374" t="s">
        <v>177</v>
      </c>
      <c r="D148" s="589">
        <v>19963.2</v>
      </c>
      <c r="E148" s="589">
        <v>19963.2</v>
      </c>
      <c r="F148" s="589">
        <v>4990.8</v>
      </c>
      <c r="G148" s="589">
        <v>9981.6</v>
      </c>
      <c r="H148" s="589">
        <v>14972.400000000001</v>
      </c>
      <c r="I148" s="589">
        <v>19963.2</v>
      </c>
      <c r="J148" s="589">
        <v>19963.2</v>
      </c>
      <c r="K148" s="589">
        <v>19963.2</v>
      </c>
    </row>
    <row r="149" spans="1:11" s="25" customFormat="1" ht="26.4" x14ac:dyDescent="0.3">
      <c r="A149" s="599"/>
      <c r="B149" s="599"/>
      <c r="C149" s="107" t="s">
        <v>228</v>
      </c>
      <c r="D149" s="590"/>
      <c r="E149" s="590"/>
      <c r="F149" s="590"/>
      <c r="G149" s="590"/>
      <c r="H149" s="590"/>
      <c r="I149" s="590"/>
      <c r="J149" s="590"/>
      <c r="K149" s="590"/>
    </row>
    <row r="150" spans="1:11" s="25" customFormat="1" x14ac:dyDescent="0.3">
      <c r="A150" s="599"/>
      <c r="B150" s="599"/>
      <c r="C150" s="374" t="s">
        <v>178</v>
      </c>
      <c r="D150" s="590"/>
      <c r="E150" s="590"/>
      <c r="F150" s="590"/>
      <c r="G150" s="590"/>
      <c r="H150" s="590"/>
      <c r="I150" s="590"/>
      <c r="J150" s="590"/>
      <c r="K150" s="590"/>
    </row>
    <row r="151" spans="1:11" s="25" customFormat="1" ht="66" x14ac:dyDescent="0.3">
      <c r="A151" s="599"/>
      <c r="B151" s="599"/>
      <c r="C151" s="107" t="s">
        <v>229</v>
      </c>
      <c r="D151" s="590"/>
      <c r="E151" s="590"/>
      <c r="F151" s="590"/>
      <c r="G151" s="590"/>
      <c r="H151" s="590"/>
      <c r="I151" s="590"/>
      <c r="J151" s="590"/>
      <c r="K151" s="590"/>
    </row>
    <row r="152" spans="1:11" s="25" customFormat="1" x14ac:dyDescent="0.3">
      <c r="A152" s="599"/>
      <c r="B152" s="599"/>
      <c r="C152" s="374" t="s">
        <v>179</v>
      </c>
      <c r="D152" s="590"/>
      <c r="E152" s="590"/>
      <c r="F152" s="590"/>
      <c r="G152" s="590"/>
      <c r="H152" s="590"/>
      <c r="I152" s="590"/>
      <c r="J152" s="590"/>
      <c r="K152" s="590"/>
    </row>
    <row r="153" spans="1:11" s="25" customFormat="1" x14ac:dyDescent="0.3">
      <c r="A153" s="600"/>
      <c r="B153" s="600"/>
      <c r="C153" s="107" t="s">
        <v>180</v>
      </c>
      <c r="D153" s="591"/>
      <c r="E153" s="591"/>
      <c r="F153" s="591"/>
      <c r="G153" s="591"/>
      <c r="H153" s="591"/>
      <c r="I153" s="591"/>
      <c r="J153" s="591"/>
      <c r="K153" s="591"/>
    </row>
    <row r="154" spans="1:11" s="25" customFormat="1" x14ac:dyDescent="0.3">
      <c r="A154" s="598"/>
      <c r="B154" s="598" t="s">
        <v>30</v>
      </c>
      <c r="C154" s="374" t="s">
        <v>177</v>
      </c>
      <c r="D154" s="589">
        <v>18019.43</v>
      </c>
      <c r="E154" s="589">
        <v>43810.2</v>
      </c>
      <c r="F154" s="589"/>
      <c r="G154" s="589"/>
      <c r="H154" s="589"/>
      <c r="I154" s="589"/>
      <c r="J154" s="589"/>
      <c r="K154" s="589"/>
    </row>
    <row r="155" spans="1:11" s="25" customFormat="1" ht="52.8" x14ac:dyDescent="0.3">
      <c r="A155" s="599"/>
      <c r="B155" s="599"/>
      <c r="C155" s="107" t="s">
        <v>989</v>
      </c>
      <c r="D155" s="590"/>
      <c r="E155" s="590"/>
      <c r="F155" s="590"/>
      <c r="G155" s="590"/>
      <c r="H155" s="590"/>
      <c r="I155" s="590"/>
      <c r="J155" s="590"/>
      <c r="K155" s="590"/>
    </row>
    <row r="156" spans="1:11" s="25" customFormat="1" x14ac:dyDescent="0.3">
      <c r="A156" s="599"/>
      <c r="B156" s="599"/>
      <c r="C156" s="374" t="s">
        <v>178</v>
      </c>
      <c r="D156" s="590"/>
      <c r="E156" s="590"/>
      <c r="F156" s="590"/>
      <c r="G156" s="590"/>
      <c r="H156" s="590"/>
      <c r="I156" s="590"/>
      <c r="J156" s="590"/>
      <c r="K156" s="590"/>
    </row>
    <row r="157" spans="1:11" s="25" customFormat="1" ht="39.6" x14ac:dyDescent="0.3">
      <c r="A157" s="599"/>
      <c r="B157" s="599"/>
      <c r="C157" s="107" t="s">
        <v>230</v>
      </c>
      <c r="D157" s="590"/>
      <c r="E157" s="590"/>
      <c r="F157" s="590"/>
      <c r="G157" s="590"/>
      <c r="H157" s="590"/>
      <c r="I157" s="590"/>
      <c r="J157" s="590"/>
      <c r="K157" s="590"/>
    </row>
    <row r="158" spans="1:11" s="25" customFormat="1" x14ac:dyDescent="0.3">
      <c r="A158" s="599"/>
      <c r="B158" s="599"/>
      <c r="C158" s="374" t="s">
        <v>179</v>
      </c>
      <c r="D158" s="590"/>
      <c r="E158" s="590"/>
      <c r="F158" s="590"/>
      <c r="G158" s="590"/>
      <c r="H158" s="590"/>
      <c r="I158" s="590"/>
      <c r="J158" s="590"/>
      <c r="K158" s="590"/>
    </row>
    <row r="159" spans="1:11" s="25" customFormat="1" x14ac:dyDescent="0.3">
      <c r="A159" s="600"/>
      <c r="B159" s="600"/>
      <c r="C159" s="107" t="s">
        <v>180</v>
      </c>
      <c r="D159" s="591"/>
      <c r="E159" s="591"/>
      <c r="F159" s="591"/>
      <c r="G159" s="591"/>
      <c r="H159" s="591"/>
      <c r="I159" s="591"/>
      <c r="J159" s="591"/>
      <c r="K159" s="591"/>
    </row>
    <row r="160" spans="1:11" s="25" customFormat="1" x14ac:dyDescent="0.3">
      <c r="A160" s="598"/>
      <c r="B160" s="598" t="s">
        <v>31</v>
      </c>
      <c r="C160" s="374" t="s">
        <v>177</v>
      </c>
      <c r="D160" s="589">
        <v>12408.95</v>
      </c>
      <c r="E160" s="589">
        <v>37787.699999999997</v>
      </c>
      <c r="F160" s="589"/>
      <c r="G160" s="589"/>
      <c r="H160" s="589"/>
      <c r="I160" s="589"/>
      <c r="J160" s="589"/>
      <c r="K160" s="589"/>
    </row>
    <row r="161" spans="1:11" s="25" customFormat="1" ht="39.6" x14ac:dyDescent="0.3">
      <c r="A161" s="599"/>
      <c r="B161" s="599"/>
      <c r="C161" s="107" t="s">
        <v>990</v>
      </c>
      <c r="D161" s="590"/>
      <c r="E161" s="590"/>
      <c r="F161" s="590"/>
      <c r="G161" s="590"/>
      <c r="H161" s="590"/>
      <c r="I161" s="590"/>
      <c r="J161" s="590"/>
      <c r="K161" s="590"/>
    </row>
    <row r="162" spans="1:11" s="25" customFormat="1" x14ac:dyDescent="0.3">
      <c r="A162" s="599"/>
      <c r="B162" s="599"/>
      <c r="C162" s="374" t="s">
        <v>178</v>
      </c>
      <c r="D162" s="590"/>
      <c r="E162" s="590"/>
      <c r="F162" s="590"/>
      <c r="G162" s="590"/>
      <c r="H162" s="590"/>
      <c r="I162" s="590"/>
      <c r="J162" s="590"/>
      <c r="K162" s="590"/>
    </row>
    <row r="163" spans="1:11" s="25" customFormat="1" ht="52.8" x14ac:dyDescent="0.3">
      <c r="A163" s="599"/>
      <c r="B163" s="599"/>
      <c r="C163" s="107" t="s">
        <v>816</v>
      </c>
      <c r="D163" s="590"/>
      <c r="E163" s="590"/>
      <c r="F163" s="590"/>
      <c r="G163" s="590"/>
      <c r="H163" s="590"/>
      <c r="I163" s="590"/>
      <c r="J163" s="590"/>
      <c r="K163" s="590"/>
    </row>
    <row r="164" spans="1:11" s="25" customFormat="1" x14ac:dyDescent="0.3">
      <c r="A164" s="599"/>
      <c r="B164" s="599"/>
      <c r="C164" s="374" t="s">
        <v>179</v>
      </c>
      <c r="D164" s="590"/>
      <c r="E164" s="590"/>
      <c r="F164" s="590"/>
      <c r="G164" s="590"/>
      <c r="H164" s="590"/>
      <c r="I164" s="590"/>
      <c r="J164" s="590"/>
      <c r="K164" s="590"/>
    </row>
    <row r="165" spans="1:11" s="25" customFormat="1" x14ac:dyDescent="0.3">
      <c r="A165" s="600"/>
      <c r="B165" s="600"/>
      <c r="C165" s="107" t="s">
        <v>180</v>
      </c>
      <c r="D165" s="591"/>
      <c r="E165" s="591"/>
      <c r="F165" s="591"/>
      <c r="G165" s="591"/>
      <c r="H165" s="591"/>
      <c r="I165" s="591"/>
      <c r="J165" s="591"/>
      <c r="K165" s="591"/>
    </row>
    <row r="166" spans="1:11" s="25" customFormat="1" x14ac:dyDescent="0.3">
      <c r="A166" s="598"/>
      <c r="B166" s="598" t="s">
        <v>32</v>
      </c>
      <c r="C166" s="374" t="s">
        <v>177</v>
      </c>
      <c r="D166" s="589">
        <v>5721.4</v>
      </c>
      <c r="E166" s="589">
        <v>6711.2</v>
      </c>
      <c r="F166" s="589">
        <v>1677.8</v>
      </c>
      <c r="G166" s="589">
        <v>3355.6</v>
      </c>
      <c r="H166" s="589">
        <v>5033.3999999999996</v>
      </c>
      <c r="I166" s="589">
        <v>6711.2</v>
      </c>
      <c r="J166" s="589">
        <v>6711.2</v>
      </c>
      <c r="K166" s="589">
        <v>6711.2</v>
      </c>
    </row>
    <row r="167" spans="1:11" s="25" customFormat="1" ht="26.4" x14ac:dyDescent="0.3">
      <c r="A167" s="599"/>
      <c r="B167" s="599"/>
      <c r="C167" s="107" t="s">
        <v>817</v>
      </c>
      <c r="D167" s="590"/>
      <c r="E167" s="590"/>
      <c r="F167" s="590"/>
      <c r="G167" s="590"/>
      <c r="H167" s="590"/>
      <c r="I167" s="590"/>
      <c r="J167" s="590"/>
      <c r="K167" s="590"/>
    </row>
    <row r="168" spans="1:11" s="25" customFormat="1" x14ac:dyDescent="0.3">
      <c r="A168" s="599"/>
      <c r="B168" s="599"/>
      <c r="C168" s="374" t="s">
        <v>178</v>
      </c>
      <c r="D168" s="590"/>
      <c r="E168" s="590"/>
      <c r="F168" s="590"/>
      <c r="G168" s="590"/>
      <c r="H168" s="590"/>
      <c r="I168" s="590"/>
      <c r="J168" s="590"/>
      <c r="K168" s="590"/>
    </row>
    <row r="169" spans="1:11" s="25" customFormat="1" ht="58.95" customHeight="1" x14ac:dyDescent="0.3">
      <c r="A169" s="599"/>
      <c r="B169" s="599"/>
      <c r="C169" s="107" t="s">
        <v>818</v>
      </c>
      <c r="D169" s="590"/>
      <c r="E169" s="590"/>
      <c r="F169" s="590"/>
      <c r="G169" s="590"/>
      <c r="H169" s="590"/>
      <c r="I169" s="590"/>
      <c r="J169" s="590"/>
      <c r="K169" s="590"/>
    </row>
    <row r="170" spans="1:11" s="25" customFormat="1" x14ac:dyDescent="0.3">
      <c r="A170" s="599"/>
      <c r="B170" s="599"/>
      <c r="C170" s="374" t="s">
        <v>179</v>
      </c>
      <c r="D170" s="590"/>
      <c r="E170" s="590"/>
      <c r="F170" s="590"/>
      <c r="G170" s="590"/>
      <c r="H170" s="590"/>
      <c r="I170" s="590"/>
      <c r="J170" s="590"/>
      <c r="K170" s="590"/>
    </row>
    <row r="171" spans="1:11" s="25" customFormat="1" x14ac:dyDescent="0.3">
      <c r="A171" s="600"/>
      <c r="B171" s="600"/>
      <c r="C171" s="107" t="s">
        <v>180</v>
      </c>
      <c r="D171" s="591"/>
      <c r="E171" s="591"/>
      <c r="F171" s="591"/>
      <c r="G171" s="591"/>
      <c r="H171" s="591"/>
      <c r="I171" s="591"/>
      <c r="J171" s="591"/>
      <c r="K171" s="591"/>
    </row>
    <row r="172" spans="1:11" s="25" customFormat="1" x14ac:dyDescent="0.3">
      <c r="A172" s="598"/>
      <c r="B172" s="598">
        <v>11011</v>
      </c>
      <c r="C172" s="374" t="s">
        <v>177</v>
      </c>
      <c r="D172" s="589">
        <v>0</v>
      </c>
      <c r="E172" s="589">
        <v>14448.3</v>
      </c>
      <c r="F172" s="589">
        <v>25000</v>
      </c>
      <c r="G172" s="589">
        <v>6250</v>
      </c>
      <c r="H172" s="589">
        <v>12500</v>
      </c>
      <c r="I172" s="589">
        <v>25000</v>
      </c>
      <c r="J172" s="589">
        <v>25000</v>
      </c>
      <c r="K172" s="589">
        <v>25000</v>
      </c>
    </row>
    <row r="173" spans="1:11" s="25" customFormat="1" ht="39.6" x14ac:dyDescent="0.3">
      <c r="A173" s="599"/>
      <c r="B173" s="599"/>
      <c r="C173" s="107" t="s">
        <v>769</v>
      </c>
      <c r="D173" s="590"/>
      <c r="E173" s="590"/>
      <c r="F173" s="590"/>
      <c r="G173" s="590"/>
      <c r="H173" s="590"/>
      <c r="I173" s="590"/>
      <c r="J173" s="590"/>
      <c r="K173" s="590"/>
    </row>
    <row r="174" spans="1:11" s="25" customFormat="1" x14ac:dyDescent="0.3">
      <c r="A174" s="599"/>
      <c r="B174" s="599"/>
      <c r="C174" s="374" t="s">
        <v>178</v>
      </c>
      <c r="D174" s="590"/>
      <c r="E174" s="590"/>
      <c r="F174" s="590"/>
      <c r="G174" s="590"/>
      <c r="H174" s="590"/>
      <c r="I174" s="590"/>
      <c r="J174" s="590"/>
      <c r="K174" s="590"/>
    </row>
    <row r="175" spans="1:11" s="25" customFormat="1" ht="52.8" x14ac:dyDescent="0.3">
      <c r="A175" s="599"/>
      <c r="B175" s="599"/>
      <c r="C175" s="107" t="s">
        <v>770</v>
      </c>
      <c r="D175" s="590"/>
      <c r="E175" s="590"/>
      <c r="F175" s="590"/>
      <c r="G175" s="590"/>
      <c r="H175" s="590"/>
      <c r="I175" s="590"/>
      <c r="J175" s="590"/>
      <c r="K175" s="590"/>
    </row>
    <row r="176" spans="1:11" s="25" customFormat="1" x14ac:dyDescent="0.3">
      <c r="A176" s="599"/>
      <c r="B176" s="599"/>
      <c r="C176" s="374" t="s">
        <v>179</v>
      </c>
      <c r="D176" s="590"/>
      <c r="E176" s="590"/>
      <c r="F176" s="590"/>
      <c r="G176" s="590"/>
      <c r="H176" s="590"/>
      <c r="I176" s="590"/>
      <c r="J176" s="590"/>
      <c r="K176" s="590"/>
    </row>
    <row r="177" spans="1:11" s="25" customFormat="1" x14ac:dyDescent="0.3">
      <c r="A177" s="600"/>
      <c r="B177" s="600"/>
      <c r="C177" s="107" t="s">
        <v>180</v>
      </c>
      <c r="D177" s="591"/>
      <c r="E177" s="591"/>
      <c r="F177" s="591"/>
      <c r="G177" s="591"/>
      <c r="H177" s="591"/>
      <c r="I177" s="591"/>
      <c r="J177" s="591"/>
      <c r="K177" s="591"/>
    </row>
    <row r="178" spans="1:11" s="25" customFormat="1" x14ac:dyDescent="0.3">
      <c r="A178" s="697" t="s">
        <v>6</v>
      </c>
      <c r="B178" s="698"/>
      <c r="C178" s="698"/>
      <c r="D178" s="698"/>
      <c r="E178" s="698"/>
      <c r="F178" s="698"/>
      <c r="G178" s="698"/>
      <c r="H178" s="698"/>
      <c r="I178" s="698"/>
      <c r="J178" s="698"/>
      <c r="K178" s="699"/>
    </row>
    <row r="179" spans="1:11" s="25" customFormat="1" x14ac:dyDescent="0.3">
      <c r="A179" s="598" t="s">
        <v>33</v>
      </c>
      <c r="B179" s="598"/>
      <c r="C179" s="374" t="s">
        <v>169</v>
      </c>
      <c r="D179" s="694">
        <f>D187+D193+D199</f>
        <v>14455919.529999999</v>
      </c>
      <c r="E179" s="694">
        <f>E187+E193+E199+E205</f>
        <v>18385936.699999999</v>
      </c>
      <c r="F179" s="694">
        <f t="shared" ref="F179:K179" si="4">F187+F193+F199+F205</f>
        <v>6628383.8250000002</v>
      </c>
      <c r="G179" s="694">
        <f t="shared" si="4"/>
        <v>13256767.65</v>
      </c>
      <c r="H179" s="694">
        <f t="shared" si="4"/>
        <v>19885151.475000001</v>
      </c>
      <c r="I179" s="694">
        <f t="shared" si="4"/>
        <v>26513535.300000001</v>
      </c>
      <c r="J179" s="694">
        <f t="shared" si="4"/>
        <v>31724167.100000001</v>
      </c>
      <c r="K179" s="694">
        <f t="shared" si="4"/>
        <v>33383396.100000001</v>
      </c>
    </row>
    <row r="180" spans="1:11" s="25" customFormat="1" x14ac:dyDescent="0.3">
      <c r="A180" s="599"/>
      <c r="B180" s="599"/>
      <c r="C180" s="107" t="s">
        <v>232</v>
      </c>
      <c r="D180" s="695"/>
      <c r="E180" s="695"/>
      <c r="F180" s="695"/>
      <c r="G180" s="695"/>
      <c r="H180" s="695"/>
      <c r="I180" s="695"/>
      <c r="J180" s="695"/>
      <c r="K180" s="695"/>
    </row>
    <row r="181" spans="1:11" s="25" customFormat="1" x14ac:dyDescent="0.3">
      <c r="A181" s="599"/>
      <c r="B181" s="599"/>
      <c r="C181" s="374" t="s">
        <v>171</v>
      </c>
      <c r="D181" s="695"/>
      <c r="E181" s="695"/>
      <c r="F181" s="695"/>
      <c r="G181" s="695"/>
      <c r="H181" s="695"/>
      <c r="I181" s="695"/>
      <c r="J181" s="695"/>
      <c r="K181" s="695"/>
    </row>
    <row r="182" spans="1:11" s="25" customFormat="1" x14ac:dyDescent="0.3">
      <c r="A182" s="599"/>
      <c r="B182" s="599"/>
      <c r="C182" s="107" t="s">
        <v>111</v>
      </c>
      <c r="D182" s="695"/>
      <c r="E182" s="695"/>
      <c r="F182" s="695"/>
      <c r="G182" s="695"/>
      <c r="H182" s="695"/>
      <c r="I182" s="695"/>
      <c r="J182" s="695"/>
      <c r="K182" s="695"/>
    </row>
    <row r="183" spans="1:11" s="25" customFormat="1" x14ac:dyDescent="0.3">
      <c r="A183" s="599"/>
      <c r="B183" s="599"/>
      <c r="C183" s="374" t="s">
        <v>173</v>
      </c>
      <c r="D183" s="695"/>
      <c r="E183" s="695"/>
      <c r="F183" s="695"/>
      <c r="G183" s="695"/>
      <c r="H183" s="695"/>
      <c r="I183" s="695"/>
      <c r="J183" s="695"/>
      <c r="K183" s="695"/>
    </row>
    <row r="184" spans="1:11" s="25" customFormat="1" ht="26.4" x14ac:dyDescent="0.3">
      <c r="A184" s="600"/>
      <c r="B184" s="600"/>
      <c r="C184" s="107" t="s">
        <v>233</v>
      </c>
      <c r="D184" s="696"/>
      <c r="E184" s="696"/>
      <c r="F184" s="696"/>
      <c r="G184" s="696"/>
      <c r="H184" s="696"/>
      <c r="I184" s="696"/>
      <c r="J184" s="696"/>
      <c r="K184" s="696"/>
    </row>
    <row r="185" spans="1:11" s="25" customFormat="1" ht="13.2" customHeight="1" x14ac:dyDescent="0.3">
      <c r="A185" s="697" t="s">
        <v>175</v>
      </c>
      <c r="B185" s="698"/>
      <c r="C185" s="698"/>
      <c r="D185" s="698"/>
      <c r="E185" s="698"/>
      <c r="F185" s="698"/>
      <c r="G185" s="698"/>
      <c r="H185" s="698"/>
      <c r="I185" s="698"/>
      <c r="J185" s="698"/>
      <c r="K185" s="699"/>
    </row>
    <row r="186" spans="1:11" s="25" customFormat="1" ht="13.2" customHeight="1" x14ac:dyDescent="0.3">
      <c r="A186" s="673" t="s">
        <v>176</v>
      </c>
      <c r="B186" s="700"/>
      <c r="C186" s="700"/>
      <c r="D186" s="700"/>
      <c r="E186" s="700"/>
      <c r="F186" s="700"/>
      <c r="G186" s="700"/>
      <c r="H186" s="700"/>
      <c r="I186" s="700"/>
      <c r="J186" s="700"/>
      <c r="K186" s="674"/>
    </row>
    <row r="187" spans="1:11" s="25" customFormat="1" x14ac:dyDescent="0.3">
      <c r="A187" s="598"/>
      <c r="B187" s="598" t="s">
        <v>17</v>
      </c>
      <c r="C187" s="374" t="s">
        <v>177</v>
      </c>
      <c r="D187" s="693">
        <v>12140.4</v>
      </c>
      <c r="E187" s="693">
        <v>10056.700000000001</v>
      </c>
      <c r="F187" s="693">
        <v>2565.3249999999998</v>
      </c>
      <c r="G187" s="693">
        <v>5130.6499999999996</v>
      </c>
      <c r="H187" s="693">
        <v>7695.9749999999995</v>
      </c>
      <c r="I187" s="693">
        <v>10261.299999999999</v>
      </c>
      <c r="J187" s="693">
        <v>6882.5</v>
      </c>
      <c r="K187" s="693">
        <v>4936.3999999999996</v>
      </c>
    </row>
    <row r="188" spans="1:11" s="25" customFormat="1" ht="26.4" x14ac:dyDescent="0.3">
      <c r="A188" s="599"/>
      <c r="B188" s="599"/>
      <c r="C188" s="107" t="s">
        <v>234</v>
      </c>
      <c r="D188" s="590"/>
      <c r="E188" s="590"/>
      <c r="F188" s="590"/>
      <c r="G188" s="590"/>
      <c r="H188" s="590"/>
      <c r="I188" s="590"/>
      <c r="J188" s="590"/>
      <c r="K188" s="590"/>
    </row>
    <row r="189" spans="1:11" s="25" customFormat="1" x14ac:dyDescent="0.3">
      <c r="A189" s="599"/>
      <c r="B189" s="599"/>
      <c r="C189" s="374" t="s">
        <v>178</v>
      </c>
      <c r="D189" s="590"/>
      <c r="E189" s="590"/>
      <c r="F189" s="590"/>
      <c r="G189" s="590"/>
      <c r="H189" s="590"/>
      <c r="I189" s="590"/>
      <c r="J189" s="590"/>
      <c r="K189" s="590"/>
    </row>
    <row r="190" spans="1:11" s="25" customFormat="1" ht="26.4" x14ac:dyDescent="0.3">
      <c r="A190" s="599"/>
      <c r="B190" s="599"/>
      <c r="C190" s="107" t="s">
        <v>235</v>
      </c>
      <c r="D190" s="590"/>
      <c r="E190" s="590"/>
      <c r="F190" s="590"/>
      <c r="G190" s="590"/>
      <c r="H190" s="590"/>
      <c r="I190" s="590"/>
      <c r="J190" s="590"/>
      <c r="K190" s="590"/>
    </row>
    <row r="191" spans="1:11" s="25" customFormat="1" x14ac:dyDescent="0.3">
      <c r="A191" s="599"/>
      <c r="B191" s="599"/>
      <c r="C191" s="374" t="s">
        <v>179</v>
      </c>
      <c r="D191" s="590"/>
      <c r="E191" s="590"/>
      <c r="F191" s="590"/>
      <c r="G191" s="590"/>
      <c r="H191" s="590"/>
      <c r="I191" s="590"/>
      <c r="J191" s="590"/>
      <c r="K191" s="590"/>
    </row>
    <row r="192" spans="1:11" s="25" customFormat="1" x14ac:dyDescent="0.3">
      <c r="A192" s="600"/>
      <c r="B192" s="600"/>
      <c r="C192" s="107" t="s">
        <v>180</v>
      </c>
      <c r="D192" s="591"/>
      <c r="E192" s="591"/>
      <c r="F192" s="591"/>
      <c r="G192" s="591"/>
      <c r="H192" s="591"/>
      <c r="I192" s="591"/>
      <c r="J192" s="591"/>
      <c r="K192" s="591"/>
    </row>
    <row r="193" spans="1:11" s="25" customFormat="1" x14ac:dyDescent="0.3">
      <c r="A193" s="598"/>
      <c r="B193" s="598" t="s">
        <v>18</v>
      </c>
      <c r="C193" s="374" t="s">
        <v>177</v>
      </c>
      <c r="D193" s="693">
        <f>'Հավելված 3 մաս 4'!D1101</f>
        <v>2728612.03</v>
      </c>
      <c r="E193" s="693">
        <f>'Հավելված 3 մաս 4'!E1101</f>
        <v>3740880</v>
      </c>
      <c r="F193" s="693">
        <f>'Հավելված 3 մաս 4'!F1101</f>
        <v>2137768.5</v>
      </c>
      <c r="G193" s="693">
        <f>'Հավելված 3 մաս 4'!G1101</f>
        <v>4275537</v>
      </c>
      <c r="H193" s="693">
        <f>'Հավելված 3 մաս 4'!H1101</f>
        <v>6413305.5</v>
      </c>
      <c r="I193" s="693">
        <f>'Հավելված 3 մաս 4'!I1101</f>
        <v>8551074</v>
      </c>
      <c r="J193" s="693">
        <f>'Հավելված 3 մաս 4'!J1101</f>
        <v>13765084.6</v>
      </c>
      <c r="K193" s="693">
        <f>'Հավելված 3 մաս 4'!K1101</f>
        <v>15426259.699999999</v>
      </c>
    </row>
    <row r="194" spans="1:11" s="25" customFormat="1" x14ac:dyDescent="0.3">
      <c r="A194" s="599"/>
      <c r="B194" s="599"/>
      <c r="C194" s="107" t="s">
        <v>236</v>
      </c>
      <c r="D194" s="590"/>
      <c r="E194" s="590"/>
      <c r="F194" s="590"/>
      <c r="G194" s="590"/>
      <c r="H194" s="590"/>
      <c r="I194" s="590"/>
      <c r="J194" s="590"/>
      <c r="K194" s="590"/>
    </row>
    <row r="195" spans="1:11" s="25" customFormat="1" x14ac:dyDescent="0.3">
      <c r="A195" s="599"/>
      <c r="B195" s="599"/>
      <c r="C195" s="374" t="s">
        <v>178</v>
      </c>
      <c r="D195" s="590"/>
      <c r="E195" s="590"/>
      <c r="F195" s="590"/>
      <c r="G195" s="590"/>
      <c r="H195" s="590"/>
      <c r="I195" s="590"/>
      <c r="J195" s="590"/>
      <c r="K195" s="590"/>
    </row>
    <row r="196" spans="1:11" s="25" customFormat="1" ht="39.6" x14ac:dyDescent="0.3">
      <c r="A196" s="599"/>
      <c r="B196" s="599"/>
      <c r="C196" s="107" t="s">
        <v>237</v>
      </c>
      <c r="D196" s="590"/>
      <c r="E196" s="590"/>
      <c r="F196" s="590"/>
      <c r="G196" s="590"/>
      <c r="H196" s="590"/>
      <c r="I196" s="590"/>
      <c r="J196" s="590"/>
      <c r="K196" s="590"/>
    </row>
    <row r="197" spans="1:11" s="25" customFormat="1" x14ac:dyDescent="0.3">
      <c r="A197" s="599"/>
      <c r="B197" s="599"/>
      <c r="C197" s="374" t="s">
        <v>179</v>
      </c>
      <c r="D197" s="590"/>
      <c r="E197" s="590"/>
      <c r="F197" s="590"/>
      <c r="G197" s="590"/>
      <c r="H197" s="590"/>
      <c r="I197" s="590"/>
      <c r="J197" s="590"/>
      <c r="K197" s="590"/>
    </row>
    <row r="198" spans="1:11" s="25" customFormat="1" x14ac:dyDescent="0.3">
      <c r="A198" s="600"/>
      <c r="B198" s="600"/>
      <c r="C198" s="107" t="s">
        <v>183</v>
      </c>
      <c r="D198" s="591"/>
      <c r="E198" s="591"/>
      <c r="F198" s="591"/>
      <c r="G198" s="591"/>
      <c r="H198" s="591"/>
      <c r="I198" s="591"/>
      <c r="J198" s="591"/>
      <c r="K198" s="591"/>
    </row>
    <row r="199" spans="1:11" s="25" customFormat="1" x14ac:dyDescent="0.3">
      <c r="A199" s="598"/>
      <c r="B199" s="598" t="s">
        <v>19</v>
      </c>
      <c r="C199" s="374" t="s">
        <v>177</v>
      </c>
      <c r="D199" s="693">
        <v>11715167.1</v>
      </c>
      <c r="E199" s="693">
        <v>14109000</v>
      </c>
      <c r="F199" s="693">
        <v>4213050</v>
      </c>
      <c r="G199" s="693">
        <v>8426100</v>
      </c>
      <c r="H199" s="693">
        <v>12639150</v>
      </c>
      <c r="I199" s="693">
        <v>16852200</v>
      </c>
      <c r="J199" s="693">
        <v>16852200</v>
      </c>
      <c r="K199" s="693">
        <v>16852200</v>
      </c>
    </row>
    <row r="200" spans="1:11" s="25" customFormat="1" x14ac:dyDescent="0.3">
      <c r="A200" s="599"/>
      <c r="B200" s="599"/>
      <c r="C200" s="107" t="s">
        <v>238</v>
      </c>
      <c r="D200" s="590"/>
      <c r="E200" s="590"/>
      <c r="F200" s="590"/>
      <c r="G200" s="590"/>
      <c r="H200" s="590"/>
      <c r="I200" s="590"/>
      <c r="J200" s="590"/>
      <c r="K200" s="590"/>
    </row>
    <row r="201" spans="1:11" s="25" customFormat="1" x14ac:dyDescent="0.3">
      <c r="A201" s="599"/>
      <c r="B201" s="599"/>
      <c r="C201" s="374" t="s">
        <v>178</v>
      </c>
      <c r="D201" s="590"/>
      <c r="E201" s="590"/>
      <c r="F201" s="590"/>
      <c r="G201" s="590"/>
      <c r="H201" s="590"/>
      <c r="I201" s="590"/>
      <c r="J201" s="590"/>
      <c r="K201" s="590"/>
    </row>
    <row r="202" spans="1:11" s="25" customFormat="1" ht="26.4" x14ac:dyDescent="0.3">
      <c r="A202" s="599"/>
      <c r="B202" s="599"/>
      <c r="C202" s="107" t="s">
        <v>239</v>
      </c>
      <c r="D202" s="590"/>
      <c r="E202" s="590"/>
      <c r="F202" s="590"/>
      <c r="G202" s="590"/>
      <c r="H202" s="590"/>
      <c r="I202" s="590"/>
      <c r="J202" s="590"/>
      <c r="K202" s="590"/>
    </row>
    <row r="203" spans="1:11" s="25" customFormat="1" x14ac:dyDescent="0.3">
      <c r="A203" s="599"/>
      <c r="B203" s="599"/>
      <c r="C203" s="374" t="s">
        <v>179</v>
      </c>
      <c r="D203" s="590"/>
      <c r="E203" s="590"/>
      <c r="F203" s="590"/>
      <c r="G203" s="590"/>
      <c r="H203" s="590"/>
      <c r="I203" s="590"/>
      <c r="J203" s="590"/>
      <c r="K203" s="590"/>
    </row>
    <row r="204" spans="1:11" s="25" customFormat="1" x14ac:dyDescent="0.3">
      <c r="A204" s="600"/>
      <c r="B204" s="600"/>
      <c r="C204" s="107" t="s">
        <v>183</v>
      </c>
      <c r="D204" s="591"/>
      <c r="E204" s="591"/>
      <c r="F204" s="591"/>
      <c r="G204" s="591"/>
      <c r="H204" s="591"/>
      <c r="I204" s="591"/>
      <c r="J204" s="591"/>
      <c r="K204" s="591"/>
    </row>
    <row r="205" spans="1:11" s="25" customFormat="1" x14ac:dyDescent="0.3">
      <c r="A205" s="598"/>
      <c r="B205" s="598">
        <v>12003</v>
      </c>
      <c r="C205" s="374" t="s">
        <v>177</v>
      </c>
      <c r="D205" s="693">
        <v>0</v>
      </c>
      <c r="E205" s="693">
        <v>526000</v>
      </c>
      <c r="F205" s="693">
        <v>275000</v>
      </c>
      <c r="G205" s="693">
        <v>550000</v>
      </c>
      <c r="H205" s="693">
        <v>825000</v>
      </c>
      <c r="I205" s="693">
        <v>1100000</v>
      </c>
      <c r="J205" s="693">
        <v>1100000</v>
      </c>
      <c r="K205" s="693">
        <v>1100000</v>
      </c>
    </row>
    <row r="206" spans="1:11" s="25" customFormat="1" ht="26.4" x14ac:dyDescent="0.3">
      <c r="A206" s="599"/>
      <c r="B206" s="599"/>
      <c r="C206" s="107" t="s">
        <v>771</v>
      </c>
      <c r="D206" s="590"/>
      <c r="E206" s="590"/>
      <c r="F206" s="590"/>
      <c r="G206" s="590"/>
      <c r="H206" s="590"/>
      <c r="I206" s="590"/>
      <c r="J206" s="590"/>
      <c r="K206" s="590"/>
    </row>
    <row r="207" spans="1:11" s="25" customFormat="1" x14ac:dyDescent="0.3">
      <c r="A207" s="599"/>
      <c r="B207" s="599"/>
      <c r="C207" s="374" t="s">
        <v>178</v>
      </c>
      <c r="D207" s="590"/>
      <c r="E207" s="590"/>
      <c r="F207" s="590"/>
      <c r="G207" s="590"/>
      <c r="H207" s="590"/>
      <c r="I207" s="590"/>
      <c r="J207" s="590"/>
      <c r="K207" s="590"/>
    </row>
    <row r="208" spans="1:11" s="25" customFormat="1" ht="39.6" x14ac:dyDescent="0.3">
      <c r="A208" s="599"/>
      <c r="B208" s="599"/>
      <c r="C208" s="107" t="s">
        <v>772</v>
      </c>
      <c r="D208" s="590"/>
      <c r="E208" s="590"/>
      <c r="F208" s="590"/>
      <c r="G208" s="590"/>
      <c r="H208" s="590"/>
      <c r="I208" s="590"/>
      <c r="J208" s="590"/>
      <c r="K208" s="590"/>
    </row>
    <row r="209" spans="1:11" s="25" customFormat="1" x14ac:dyDescent="0.3">
      <c r="A209" s="599"/>
      <c r="B209" s="599"/>
      <c r="C209" s="374" t="s">
        <v>179</v>
      </c>
      <c r="D209" s="590"/>
      <c r="E209" s="590"/>
      <c r="F209" s="590"/>
      <c r="G209" s="590"/>
      <c r="H209" s="590"/>
      <c r="I209" s="590"/>
      <c r="J209" s="590"/>
      <c r="K209" s="590"/>
    </row>
    <row r="210" spans="1:11" s="25" customFormat="1" x14ac:dyDescent="0.3">
      <c r="A210" s="600"/>
      <c r="B210" s="600"/>
      <c r="C210" s="107" t="s">
        <v>183</v>
      </c>
      <c r="D210" s="591"/>
      <c r="E210" s="591"/>
      <c r="F210" s="591"/>
      <c r="G210" s="591"/>
      <c r="H210" s="591"/>
      <c r="I210" s="591"/>
      <c r="J210" s="591"/>
      <c r="K210" s="591"/>
    </row>
    <row r="211" spans="1:11" s="25" customFormat="1" x14ac:dyDescent="0.3">
      <c r="A211" s="608" t="s">
        <v>6</v>
      </c>
      <c r="B211" s="705"/>
      <c r="C211" s="705"/>
      <c r="D211" s="705"/>
      <c r="E211" s="705"/>
      <c r="F211" s="705"/>
      <c r="G211" s="705"/>
      <c r="H211" s="705"/>
      <c r="I211" s="705"/>
      <c r="J211" s="705"/>
      <c r="K211" s="609"/>
    </row>
    <row r="212" spans="1:11" s="25" customFormat="1" x14ac:dyDescent="0.3">
      <c r="A212" s="598" t="s">
        <v>34</v>
      </c>
      <c r="B212" s="598"/>
      <c r="C212" s="374" t="s">
        <v>169</v>
      </c>
      <c r="D212" s="694">
        <f>D220+D226+D232+D238</f>
        <v>12328523.370000001</v>
      </c>
      <c r="E212" s="694">
        <f t="shared" ref="E212:K212" si="5">E220+E226+E232+E238</f>
        <v>14042934.32</v>
      </c>
      <c r="F212" s="694">
        <f t="shared" si="5"/>
        <v>3586719.8250000002</v>
      </c>
      <c r="G212" s="694">
        <f t="shared" si="5"/>
        <v>7173439.6500000004</v>
      </c>
      <c r="H212" s="694">
        <f t="shared" si="5"/>
        <v>10756169.475</v>
      </c>
      <c r="I212" s="694">
        <f t="shared" si="5"/>
        <v>14338899.300000001</v>
      </c>
      <c r="J212" s="694">
        <f t="shared" si="5"/>
        <v>14582853.9</v>
      </c>
      <c r="K212" s="694">
        <f t="shared" si="5"/>
        <v>14833201.600000001</v>
      </c>
    </row>
    <row r="213" spans="1:11" s="25" customFormat="1" ht="26.4" x14ac:dyDescent="0.3">
      <c r="A213" s="599"/>
      <c r="B213" s="599"/>
      <c r="C213" s="107" t="s">
        <v>99</v>
      </c>
      <c r="D213" s="695"/>
      <c r="E213" s="695"/>
      <c r="F213" s="695"/>
      <c r="G213" s="695"/>
      <c r="H213" s="695"/>
      <c r="I213" s="695"/>
      <c r="J213" s="695"/>
      <c r="K213" s="695"/>
    </row>
    <row r="214" spans="1:11" s="25" customFormat="1" x14ac:dyDescent="0.3">
      <c r="A214" s="599"/>
      <c r="B214" s="599"/>
      <c r="C214" s="374" t="s">
        <v>171</v>
      </c>
      <c r="D214" s="695"/>
      <c r="E214" s="695"/>
      <c r="F214" s="695"/>
      <c r="G214" s="695"/>
      <c r="H214" s="695"/>
      <c r="I214" s="695"/>
      <c r="J214" s="695"/>
      <c r="K214" s="695"/>
    </row>
    <row r="215" spans="1:11" s="25" customFormat="1" ht="19.95" customHeight="1" x14ac:dyDescent="0.3">
      <c r="A215" s="599"/>
      <c r="B215" s="599"/>
      <c r="C215" s="107" t="s">
        <v>240</v>
      </c>
      <c r="D215" s="695"/>
      <c r="E215" s="695"/>
      <c r="F215" s="695"/>
      <c r="G215" s="695"/>
      <c r="H215" s="695"/>
      <c r="I215" s="695"/>
      <c r="J215" s="695"/>
      <c r="K215" s="695"/>
    </row>
    <row r="216" spans="1:11" s="25" customFormat="1" x14ac:dyDescent="0.3">
      <c r="A216" s="599"/>
      <c r="B216" s="599"/>
      <c r="C216" s="374" t="s">
        <v>173</v>
      </c>
      <c r="D216" s="695"/>
      <c r="E216" s="695"/>
      <c r="F216" s="695"/>
      <c r="G216" s="695"/>
      <c r="H216" s="695"/>
      <c r="I216" s="695"/>
      <c r="J216" s="695"/>
      <c r="K216" s="695"/>
    </row>
    <row r="217" spans="1:11" s="25" customFormat="1" ht="26.4" x14ac:dyDescent="0.3">
      <c r="A217" s="600"/>
      <c r="B217" s="600"/>
      <c r="C217" s="107" t="s">
        <v>241</v>
      </c>
      <c r="D217" s="696"/>
      <c r="E217" s="696"/>
      <c r="F217" s="696"/>
      <c r="G217" s="696"/>
      <c r="H217" s="696"/>
      <c r="I217" s="696"/>
      <c r="J217" s="696"/>
      <c r="K217" s="696"/>
    </row>
    <row r="218" spans="1:11" s="25" customFormat="1" ht="13.2" customHeight="1" x14ac:dyDescent="0.3">
      <c r="A218" s="697" t="s">
        <v>175</v>
      </c>
      <c r="B218" s="698"/>
      <c r="C218" s="698"/>
      <c r="D218" s="698"/>
      <c r="E218" s="698"/>
      <c r="F218" s="698"/>
      <c r="G218" s="698"/>
      <c r="H218" s="698"/>
      <c r="I218" s="698"/>
      <c r="J218" s="698"/>
      <c r="K218" s="699"/>
    </row>
    <row r="219" spans="1:11" s="25" customFormat="1" ht="13.2" customHeight="1" x14ac:dyDescent="0.3">
      <c r="A219" s="673" t="s">
        <v>176</v>
      </c>
      <c r="B219" s="700"/>
      <c r="C219" s="700"/>
      <c r="D219" s="700"/>
      <c r="E219" s="700"/>
      <c r="F219" s="700"/>
      <c r="G219" s="700"/>
      <c r="H219" s="700"/>
      <c r="I219" s="700"/>
      <c r="J219" s="700"/>
      <c r="K219" s="674"/>
    </row>
    <row r="220" spans="1:11" s="25" customFormat="1" x14ac:dyDescent="0.3">
      <c r="A220" s="83"/>
      <c r="B220" s="598" t="s">
        <v>17</v>
      </c>
      <c r="C220" s="374" t="s">
        <v>177</v>
      </c>
      <c r="D220" s="693">
        <v>981.09</v>
      </c>
      <c r="E220" s="693">
        <v>3300</v>
      </c>
      <c r="F220" s="693">
        <v>3990</v>
      </c>
      <c r="G220" s="693">
        <v>7980</v>
      </c>
      <c r="H220" s="693">
        <v>7980</v>
      </c>
      <c r="I220" s="693">
        <v>7980</v>
      </c>
      <c r="J220" s="693">
        <v>7980</v>
      </c>
      <c r="K220" s="693">
        <v>7980</v>
      </c>
    </row>
    <row r="221" spans="1:11" s="25" customFormat="1" ht="26.4" x14ac:dyDescent="0.3">
      <c r="A221" s="83"/>
      <c r="B221" s="599"/>
      <c r="C221" s="107" t="s">
        <v>242</v>
      </c>
      <c r="D221" s="590"/>
      <c r="E221" s="590"/>
      <c r="F221" s="590"/>
      <c r="G221" s="590"/>
      <c r="H221" s="590"/>
      <c r="I221" s="590"/>
      <c r="J221" s="590"/>
      <c r="K221" s="590"/>
    </row>
    <row r="222" spans="1:11" s="25" customFormat="1" x14ac:dyDescent="0.3">
      <c r="A222" s="83"/>
      <c r="B222" s="599"/>
      <c r="C222" s="374" t="s">
        <v>178</v>
      </c>
      <c r="D222" s="590"/>
      <c r="E222" s="590"/>
      <c r="F222" s="590"/>
      <c r="G222" s="590"/>
      <c r="H222" s="590"/>
      <c r="I222" s="590"/>
      <c r="J222" s="590"/>
      <c r="K222" s="590"/>
    </row>
    <row r="223" spans="1:11" s="25" customFormat="1" ht="70.95" customHeight="1" x14ac:dyDescent="0.3">
      <c r="A223" s="83"/>
      <c r="B223" s="599"/>
      <c r="C223" s="107" t="s">
        <v>243</v>
      </c>
      <c r="D223" s="590"/>
      <c r="E223" s="590"/>
      <c r="F223" s="590"/>
      <c r="G223" s="590"/>
      <c r="H223" s="590"/>
      <c r="I223" s="590"/>
      <c r="J223" s="590"/>
      <c r="K223" s="590"/>
    </row>
    <row r="224" spans="1:11" s="25" customFormat="1" x14ac:dyDescent="0.3">
      <c r="A224" s="83"/>
      <c r="B224" s="599"/>
      <c r="C224" s="374" t="s">
        <v>179</v>
      </c>
      <c r="D224" s="590"/>
      <c r="E224" s="590"/>
      <c r="F224" s="590"/>
      <c r="G224" s="590"/>
      <c r="H224" s="590"/>
      <c r="I224" s="590"/>
      <c r="J224" s="590"/>
      <c r="K224" s="590"/>
    </row>
    <row r="225" spans="1:12" s="25" customFormat="1" x14ac:dyDescent="0.3">
      <c r="A225" s="83"/>
      <c r="B225" s="600"/>
      <c r="C225" s="107" t="s">
        <v>180</v>
      </c>
      <c r="D225" s="591"/>
      <c r="E225" s="591"/>
      <c r="F225" s="591"/>
      <c r="G225" s="591"/>
      <c r="H225" s="591"/>
      <c r="I225" s="591"/>
      <c r="J225" s="591"/>
      <c r="K225" s="591"/>
    </row>
    <row r="226" spans="1:12" s="25" customFormat="1" x14ac:dyDescent="0.3">
      <c r="A226" s="83"/>
      <c r="B226" s="598" t="s">
        <v>18</v>
      </c>
      <c r="C226" s="374" t="s">
        <v>177</v>
      </c>
      <c r="D226" s="693">
        <v>2776437.97</v>
      </c>
      <c r="E226" s="693">
        <v>2978420</v>
      </c>
      <c r="F226" s="693">
        <v>759497.1</v>
      </c>
      <c r="G226" s="693">
        <v>1518994.2</v>
      </c>
      <c r="H226" s="693">
        <v>2278491.2999999998</v>
      </c>
      <c r="I226" s="693">
        <v>3037988.4</v>
      </c>
      <c r="J226" s="693">
        <v>3037988.4</v>
      </c>
      <c r="K226" s="693">
        <v>3037988.4</v>
      </c>
    </row>
    <row r="227" spans="1:12" s="25" customFormat="1" ht="26.4" x14ac:dyDescent="0.3">
      <c r="A227" s="83"/>
      <c r="B227" s="599"/>
      <c r="C227" s="107" t="s">
        <v>244</v>
      </c>
      <c r="D227" s="590"/>
      <c r="E227" s="590"/>
      <c r="F227" s="590"/>
      <c r="G227" s="590"/>
      <c r="H227" s="590"/>
      <c r="I227" s="590"/>
      <c r="J227" s="590"/>
      <c r="K227" s="590"/>
    </row>
    <row r="228" spans="1:12" s="25" customFormat="1" x14ac:dyDescent="0.3">
      <c r="A228" s="83"/>
      <c r="B228" s="599"/>
      <c r="C228" s="374" t="s">
        <v>178</v>
      </c>
      <c r="D228" s="590"/>
      <c r="E228" s="590"/>
      <c r="F228" s="590"/>
      <c r="G228" s="590"/>
      <c r="H228" s="590"/>
      <c r="I228" s="590"/>
      <c r="J228" s="590"/>
      <c r="K228" s="590"/>
    </row>
    <row r="229" spans="1:12" s="25" customFormat="1" ht="79.2" x14ac:dyDescent="0.3">
      <c r="A229" s="83"/>
      <c r="B229" s="599"/>
      <c r="C229" s="107" t="s">
        <v>245</v>
      </c>
      <c r="D229" s="590"/>
      <c r="E229" s="590"/>
      <c r="F229" s="590"/>
      <c r="G229" s="590"/>
      <c r="H229" s="590"/>
      <c r="I229" s="590"/>
      <c r="J229" s="590"/>
      <c r="K229" s="590"/>
    </row>
    <row r="230" spans="1:12" s="25" customFormat="1" x14ac:dyDescent="0.3">
      <c r="A230" s="83"/>
      <c r="B230" s="599"/>
      <c r="C230" s="374" t="s">
        <v>179</v>
      </c>
      <c r="D230" s="590"/>
      <c r="E230" s="590"/>
      <c r="F230" s="590"/>
      <c r="G230" s="590"/>
      <c r="H230" s="590"/>
      <c r="I230" s="590"/>
      <c r="J230" s="590"/>
      <c r="K230" s="590"/>
    </row>
    <row r="231" spans="1:12" s="25" customFormat="1" x14ac:dyDescent="0.3">
      <c r="A231" s="83"/>
      <c r="B231" s="600"/>
      <c r="C231" s="107" t="s">
        <v>183</v>
      </c>
      <c r="D231" s="591"/>
      <c r="E231" s="591"/>
      <c r="F231" s="591"/>
      <c r="G231" s="591"/>
      <c r="H231" s="591"/>
      <c r="I231" s="591"/>
      <c r="J231" s="591"/>
      <c r="K231" s="591"/>
    </row>
    <row r="232" spans="1:12" s="25" customFormat="1" x14ac:dyDescent="0.3">
      <c r="A232" s="83"/>
      <c r="B232" s="598" t="s">
        <v>19</v>
      </c>
      <c r="C232" s="374" t="s">
        <v>177</v>
      </c>
      <c r="D232" s="693">
        <v>9480824.7599999998</v>
      </c>
      <c r="E232" s="693">
        <v>10979108.4</v>
      </c>
      <c r="F232" s="693">
        <v>2804211.7749999999</v>
      </c>
      <c r="G232" s="693">
        <v>5608423.5499999998</v>
      </c>
      <c r="H232" s="693">
        <v>8412635.3249999993</v>
      </c>
      <c r="I232" s="693">
        <v>11216847.1</v>
      </c>
      <c r="J232" s="693">
        <v>11460801.699999999</v>
      </c>
      <c r="K232" s="693">
        <v>11711149.4</v>
      </c>
    </row>
    <row r="233" spans="1:12" s="25" customFormat="1" x14ac:dyDescent="0.3">
      <c r="A233" s="83"/>
      <c r="B233" s="599"/>
      <c r="C233" s="107" t="s">
        <v>246</v>
      </c>
      <c r="D233" s="590"/>
      <c r="E233" s="590"/>
      <c r="F233" s="590"/>
      <c r="G233" s="590"/>
      <c r="H233" s="590"/>
      <c r="I233" s="590"/>
      <c r="J233" s="590"/>
      <c r="K233" s="590"/>
    </row>
    <row r="234" spans="1:12" s="25" customFormat="1" x14ac:dyDescent="0.3">
      <c r="A234" s="83"/>
      <c r="B234" s="599"/>
      <c r="C234" s="374" t="s">
        <v>178</v>
      </c>
      <c r="D234" s="590"/>
      <c r="E234" s="590"/>
      <c r="F234" s="590"/>
      <c r="G234" s="590"/>
      <c r="H234" s="590"/>
      <c r="I234" s="590"/>
      <c r="J234" s="590"/>
      <c r="K234" s="590"/>
    </row>
    <row r="235" spans="1:12" s="25" customFormat="1" ht="26.4" x14ac:dyDescent="0.3">
      <c r="A235" s="83"/>
      <c r="B235" s="599"/>
      <c r="C235" s="107" t="s">
        <v>247</v>
      </c>
      <c r="D235" s="590"/>
      <c r="E235" s="590"/>
      <c r="F235" s="590"/>
      <c r="G235" s="590"/>
      <c r="H235" s="590"/>
      <c r="I235" s="590"/>
      <c r="J235" s="590"/>
      <c r="K235" s="590"/>
      <c r="L235" s="25">
        <f>I238/4</f>
        <v>19020.95</v>
      </c>
    </row>
    <row r="236" spans="1:12" s="25" customFormat="1" x14ac:dyDescent="0.3">
      <c r="A236" s="83"/>
      <c r="B236" s="599"/>
      <c r="C236" s="374" t="s">
        <v>179</v>
      </c>
      <c r="D236" s="590"/>
      <c r="E236" s="590"/>
      <c r="F236" s="590"/>
      <c r="G236" s="590"/>
      <c r="H236" s="590"/>
      <c r="I236" s="590"/>
      <c r="J236" s="590"/>
      <c r="K236" s="590"/>
    </row>
    <row r="237" spans="1:12" s="25" customFormat="1" x14ac:dyDescent="0.3">
      <c r="A237" s="83"/>
      <c r="B237" s="600"/>
      <c r="C237" s="107" t="s">
        <v>183</v>
      </c>
      <c r="D237" s="591"/>
      <c r="E237" s="591"/>
      <c r="F237" s="591"/>
      <c r="G237" s="591"/>
      <c r="H237" s="591"/>
      <c r="I237" s="591"/>
      <c r="J237" s="591"/>
      <c r="K237" s="591"/>
    </row>
    <row r="238" spans="1:12" s="25" customFormat="1" x14ac:dyDescent="0.3">
      <c r="A238" s="83"/>
      <c r="B238" s="598" t="s">
        <v>20</v>
      </c>
      <c r="C238" s="374" t="s">
        <v>177</v>
      </c>
      <c r="D238" s="693">
        <v>70279.55</v>
      </c>
      <c r="E238" s="693">
        <v>82105.919999999998</v>
      </c>
      <c r="F238" s="732">
        <v>19020.95</v>
      </c>
      <c r="G238" s="693">
        <v>38041.9</v>
      </c>
      <c r="H238" s="693">
        <v>57062.850000000006</v>
      </c>
      <c r="I238" s="693">
        <v>76083.8</v>
      </c>
      <c r="J238" s="693">
        <v>76083.8</v>
      </c>
      <c r="K238" s="693">
        <v>76083.8</v>
      </c>
    </row>
    <row r="239" spans="1:12" s="25" customFormat="1" ht="66" x14ac:dyDescent="0.3">
      <c r="A239" s="83"/>
      <c r="B239" s="599"/>
      <c r="C239" s="107" t="s">
        <v>248</v>
      </c>
      <c r="D239" s="590"/>
      <c r="E239" s="590"/>
      <c r="F239" s="733"/>
      <c r="G239" s="590"/>
      <c r="H239" s="590"/>
      <c r="I239" s="590"/>
      <c r="J239" s="590"/>
      <c r="K239" s="590"/>
    </row>
    <row r="240" spans="1:12" s="25" customFormat="1" x14ac:dyDescent="0.3">
      <c r="A240" s="83"/>
      <c r="B240" s="599"/>
      <c r="C240" s="374" t="s">
        <v>178</v>
      </c>
      <c r="D240" s="590"/>
      <c r="E240" s="590"/>
      <c r="F240" s="733"/>
      <c r="G240" s="590"/>
      <c r="H240" s="590"/>
      <c r="I240" s="590"/>
      <c r="J240" s="590"/>
      <c r="K240" s="590"/>
    </row>
    <row r="241" spans="1:14" s="25" customFormat="1" ht="66" x14ac:dyDescent="0.3">
      <c r="A241" s="83"/>
      <c r="B241" s="599"/>
      <c r="C241" s="107" t="s">
        <v>249</v>
      </c>
      <c r="D241" s="590"/>
      <c r="E241" s="590"/>
      <c r="F241" s="733"/>
      <c r="G241" s="590"/>
      <c r="H241" s="590"/>
      <c r="I241" s="590"/>
      <c r="J241" s="590"/>
      <c r="K241" s="590"/>
    </row>
    <row r="242" spans="1:14" s="25" customFormat="1" x14ac:dyDescent="0.3">
      <c r="A242" s="83"/>
      <c r="B242" s="599"/>
      <c r="C242" s="107" t="s">
        <v>179</v>
      </c>
      <c r="D242" s="590"/>
      <c r="E242" s="590"/>
      <c r="F242" s="733"/>
      <c r="G242" s="590"/>
      <c r="H242" s="590"/>
      <c r="I242" s="590"/>
      <c r="J242" s="590"/>
      <c r="K242" s="590"/>
    </row>
    <row r="243" spans="1:14" s="25" customFormat="1" x14ac:dyDescent="0.3">
      <c r="A243" s="83"/>
      <c r="B243" s="600"/>
      <c r="C243" s="107" t="s">
        <v>183</v>
      </c>
      <c r="D243" s="591"/>
      <c r="E243" s="591"/>
      <c r="F243" s="734"/>
      <c r="G243" s="591"/>
      <c r="H243" s="591"/>
      <c r="I243" s="591"/>
      <c r="J243" s="591"/>
      <c r="K243" s="591"/>
    </row>
    <row r="244" spans="1:14" s="25" customFormat="1" x14ac:dyDescent="0.3">
      <c r="A244" s="608" t="s">
        <v>6</v>
      </c>
      <c r="B244" s="705"/>
      <c r="C244" s="705"/>
      <c r="D244" s="705"/>
      <c r="E244" s="705"/>
      <c r="F244" s="705"/>
      <c r="G244" s="705"/>
      <c r="H244" s="705"/>
      <c r="I244" s="705"/>
      <c r="J244" s="705"/>
      <c r="K244" s="609"/>
    </row>
    <row r="245" spans="1:14" s="25" customFormat="1" x14ac:dyDescent="0.3">
      <c r="A245" s="598" t="s">
        <v>35</v>
      </c>
      <c r="B245" s="107"/>
      <c r="C245" s="374" t="s">
        <v>169</v>
      </c>
      <c r="D245" s="694">
        <f>D253+D259+D265+D271+D277+D283+D289+D295+D301+D307+D313+D319+D325+D331+D337+D343</f>
        <v>1714045.5400000003</v>
      </c>
      <c r="E245" s="694">
        <f t="shared" ref="E245:K245" si="6">E253+E259+E265+E271+E277+E283+E289+E295+E301+E307+E313+E319+E325+E331+E337+E343</f>
        <v>2426587.9</v>
      </c>
      <c r="F245" s="694">
        <f t="shared" si="6"/>
        <v>372548</v>
      </c>
      <c r="G245" s="694">
        <f t="shared" si="6"/>
        <v>1522405.1</v>
      </c>
      <c r="H245" s="694">
        <f t="shared" si="6"/>
        <v>2389341.5</v>
      </c>
      <c r="I245" s="694">
        <f t="shared" si="6"/>
        <v>2826399</v>
      </c>
      <c r="J245" s="694">
        <f t="shared" si="6"/>
        <v>3158712.2</v>
      </c>
      <c r="K245" s="694">
        <f t="shared" si="6"/>
        <v>3450592.2</v>
      </c>
    </row>
    <row r="246" spans="1:14" s="25" customFormat="1" x14ac:dyDescent="0.3">
      <c r="A246" s="599"/>
      <c r="B246" s="107"/>
      <c r="C246" s="107" t="s">
        <v>250</v>
      </c>
      <c r="D246" s="695"/>
      <c r="E246" s="695"/>
      <c r="F246" s="695"/>
      <c r="G246" s="695"/>
      <c r="H246" s="695"/>
      <c r="I246" s="695"/>
      <c r="J246" s="695"/>
      <c r="K246" s="695"/>
    </row>
    <row r="247" spans="1:14" s="25" customFormat="1" x14ac:dyDescent="0.3">
      <c r="A247" s="599"/>
      <c r="B247" s="107"/>
      <c r="C247" s="374" t="s">
        <v>171</v>
      </c>
      <c r="D247" s="695"/>
      <c r="E247" s="695"/>
      <c r="F247" s="695"/>
      <c r="G247" s="695"/>
      <c r="H247" s="695"/>
      <c r="I247" s="695"/>
      <c r="J247" s="695"/>
      <c r="K247" s="695"/>
    </row>
    <row r="248" spans="1:14" s="25" customFormat="1" ht="39.6" x14ac:dyDescent="0.3">
      <c r="A248" s="599"/>
      <c r="B248" s="107"/>
      <c r="C248" s="107" t="s">
        <v>251</v>
      </c>
      <c r="D248" s="695"/>
      <c r="E248" s="695"/>
      <c r="F248" s="695"/>
      <c r="G248" s="695"/>
      <c r="H248" s="695"/>
      <c r="I248" s="695"/>
      <c r="J248" s="695"/>
      <c r="K248" s="695"/>
      <c r="L248" s="240"/>
      <c r="M248" s="236"/>
      <c r="N248" s="236"/>
    </row>
    <row r="249" spans="1:14" s="25" customFormat="1" x14ac:dyDescent="0.3">
      <c r="A249" s="599"/>
      <c r="B249" s="107"/>
      <c r="C249" s="374" t="s">
        <v>173</v>
      </c>
      <c r="D249" s="695"/>
      <c r="E249" s="695"/>
      <c r="F249" s="695"/>
      <c r="G249" s="695"/>
      <c r="H249" s="695"/>
      <c r="I249" s="695"/>
      <c r="J249" s="695"/>
      <c r="K249" s="695"/>
    </row>
    <row r="250" spans="1:14" s="25" customFormat="1" ht="26.4" x14ac:dyDescent="0.3">
      <c r="A250" s="600"/>
      <c r="B250" s="107"/>
      <c r="C250" s="107" t="s">
        <v>252</v>
      </c>
      <c r="D250" s="696"/>
      <c r="E250" s="696"/>
      <c r="F250" s="696"/>
      <c r="G250" s="696"/>
      <c r="H250" s="696"/>
      <c r="I250" s="696"/>
      <c r="J250" s="696"/>
      <c r="K250" s="696"/>
    </row>
    <row r="251" spans="1:14" s="25" customFormat="1" ht="13.2" customHeight="1" x14ac:dyDescent="0.3">
      <c r="A251" s="697" t="s">
        <v>175</v>
      </c>
      <c r="B251" s="698"/>
      <c r="C251" s="698"/>
      <c r="D251" s="698"/>
      <c r="E251" s="698"/>
      <c r="F251" s="698"/>
      <c r="G251" s="698"/>
      <c r="H251" s="698"/>
      <c r="I251" s="698"/>
      <c r="J251" s="698"/>
      <c r="K251" s="699"/>
    </row>
    <row r="252" spans="1:14" s="25" customFormat="1" ht="13.2" customHeight="1" x14ac:dyDescent="0.3">
      <c r="A252" s="673" t="s">
        <v>176</v>
      </c>
      <c r="B252" s="700"/>
      <c r="C252" s="700"/>
      <c r="D252" s="700"/>
      <c r="E252" s="700"/>
      <c r="F252" s="700"/>
      <c r="G252" s="700"/>
      <c r="H252" s="700"/>
      <c r="I252" s="700"/>
      <c r="J252" s="700"/>
      <c r="K252" s="674"/>
    </row>
    <row r="253" spans="1:14" s="25" customFormat="1" x14ac:dyDescent="0.3">
      <c r="A253" s="83"/>
      <c r="B253" s="598" t="s">
        <v>17</v>
      </c>
      <c r="C253" s="374" t="s">
        <v>253</v>
      </c>
      <c r="D253" s="712">
        <v>30662.48</v>
      </c>
      <c r="E253" s="712">
        <v>63875</v>
      </c>
      <c r="F253" s="712">
        <v>0</v>
      </c>
      <c r="G253" s="712">
        <v>36500</v>
      </c>
      <c r="H253" s="712">
        <v>54750</v>
      </c>
      <c r="I253" s="712">
        <v>63875</v>
      </c>
      <c r="J253" s="712">
        <v>63875</v>
      </c>
      <c r="K253" s="712">
        <v>63875</v>
      </c>
    </row>
    <row r="254" spans="1:14" s="25" customFormat="1" ht="66" x14ac:dyDescent="0.3">
      <c r="A254" s="83"/>
      <c r="B254" s="599"/>
      <c r="C254" s="107" t="s">
        <v>254</v>
      </c>
      <c r="D254" s="710"/>
      <c r="E254" s="710"/>
      <c r="F254" s="710"/>
      <c r="G254" s="710"/>
      <c r="H254" s="710"/>
      <c r="I254" s="710"/>
      <c r="J254" s="710"/>
      <c r="K254" s="710"/>
    </row>
    <row r="255" spans="1:14" s="25" customFormat="1" x14ac:dyDescent="0.3">
      <c r="A255" s="83"/>
      <c r="B255" s="599"/>
      <c r="C255" s="374" t="s">
        <v>178</v>
      </c>
      <c r="D255" s="710"/>
      <c r="E255" s="710"/>
      <c r="F255" s="710"/>
      <c r="G255" s="710"/>
      <c r="H255" s="710"/>
      <c r="I255" s="710"/>
      <c r="J255" s="710"/>
      <c r="K255" s="710"/>
    </row>
    <row r="256" spans="1:14" s="25" customFormat="1" ht="66" x14ac:dyDescent="0.3">
      <c r="A256" s="83"/>
      <c r="B256" s="599"/>
      <c r="C256" s="107" t="s">
        <v>906</v>
      </c>
      <c r="D256" s="710"/>
      <c r="E256" s="710"/>
      <c r="F256" s="710"/>
      <c r="G256" s="710"/>
      <c r="H256" s="710"/>
      <c r="I256" s="710"/>
      <c r="J256" s="710"/>
      <c r="K256" s="710"/>
    </row>
    <row r="257" spans="1:11" s="25" customFormat="1" x14ac:dyDescent="0.3">
      <c r="A257" s="83"/>
      <c r="B257" s="599"/>
      <c r="C257" s="374" t="s">
        <v>179</v>
      </c>
      <c r="D257" s="710"/>
      <c r="E257" s="710"/>
      <c r="F257" s="710"/>
      <c r="G257" s="710"/>
      <c r="H257" s="710"/>
      <c r="I257" s="710"/>
      <c r="J257" s="710"/>
      <c r="K257" s="710"/>
    </row>
    <row r="258" spans="1:11" s="25" customFormat="1" x14ac:dyDescent="0.3">
      <c r="A258" s="83"/>
      <c r="B258" s="600"/>
      <c r="C258" s="107" t="s">
        <v>180</v>
      </c>
      <c r="D258" s="711"/>
      <c r="E258" s="711"/>
      <c r="F258" s="711"/>
      <c r="G258" s="711"/>
      <c r="H258" s="711"/>
      <c r="I258" s="711"/>
      <c r="J258" s="711"/>
      <c r="K258" s="711"/>
    </row>
    <row r="259" spans="1:11" s="25" customFormat="1" x14ac:dyDescent="0.3">
      <c r="A259" s="83"/>
      <c r="B259" s="598" t="s">
        <v>22</v>
      </c>
      <c r="C259" s="374" t="s">
        <v>177</v>
      </c>
      <c r="D259" s="712">
        <v>6900</v>
      </c>
      <c r="E259" s="712">
        <v>7000</v>
      </c>
      <c r="F259" s="712">
        <v>0</v>
      </c>
      <c r="G259" s="712">
        <v>2100</v>
      </c>
      <c r="H259" s="712">
        <v>5600</v>
      </c>
      <c r="I259" s="712">
        <v>7000</v>
      </c>
      <c r="J259" s="712">
        <v>7000</v>
      </c>
      <c r="K259" s="712">
        <v>7000</v>
      </c>
    </row>
    <row r="260" spans="1:11" s="25" customFormat="1" x14ac:dyDescent="0.3">
      <c r="A260" s="83"/>
      <c r="B260" s="599"/>
      <c r="C260" s="107" t="s">
        <v>255</v>
      </c>
      <c r="D260" s="710"/>
      <c r="E260" s="710"/>
      <c r="F260" s="710"/>
      <c r="G260" s="710"/>
      <c r="H260" s="710"/>
      <c r="I260" s="710"/>
      <c r="J260" s="710"/>
      <c r="K260" s="710"/>
    </row>
    <row r="261" spans="1:11" s="25" customFormat="1" x14ac:dyDescent="0.3">
      <c r="A261" s="83"/>
      <c r="B261" s="599"/>
      <c r="C261" s="374" t="s">
        <v>178</v>
      </c>
      <c r="D261" s="710"/>
      <c r="E261" s="710"/>
      <c r="F261" s="710"/>
      <c r="G261" s="710"/>
      <c r="H261" s="710"/>
      <c r="I261" s="710"/>
      <c r="J261" s="710"/>
      <c r="K261" s="710"/>
    </row>
    <row r="262" spans="1:11" s="25" customFormat="1" ht="79.2" x14ac:dyDescent="0.3">
      <c r="A262" s="83"/>
      <c r="B262" s="599"/>
      <c r="C262" s="107" t="s">
        <v>256</v>
      </c>
      <c r="D262" s="710"/>
      <c r="E262" s="710"/>
      <c r="F262" s="710"/>
      <c r="G262" s="710"/>
      <c r="H262" s="710"/>
      <c r="I262" s="710"/>
      <c r="J262" s="710"/>
      <c r="K262" s="710"/>
    </row>
    <row r="263" spans="1:11" s="25" customFormat="1" x14ac:dyDescent="0.3">
      <c r="A263" s="83"/>
      <c r="B263" s="599"/>
      <c r="C263" s="107" t="s">
        <v>179</v>
      </c>
      <c r="D263" s="710"/>
      <c r="E263" s="710"/>
      <c r="F263" s="710"/>
      <c r="G263" s="710"/>
      <c r="H263" s="710"/>
      <c r="I263" s="710"/>
      <c r="J263" s="710"/>
      <c r="K263" s="710"/>
    </row>
    <row r="264" spans="1:11" s="25" customFormat="1" x14ac:dyDescent="0.3">
      <c r="A264" s="83"/>
      <c r="B264" s="600"/>
      <c r="C264" s="107" t="s">
        <v>180</v>
      </c>
      <c r="D264" s="711"/>
      <c r="E264" s="711"/>
      <c r="F264" s="711"/>
      <c r="G264" s="711"/>
      <c r="H264" s="711"/>
      <c r="I264" s="711"/>
      <c r="J264" s="711"/>
      <c r="K264" s="711"/>
    </row>
    <row r="265" spans="1:11" s="25" customFormat="1" x14ac:dyDescent="0.3">
      <c r="A265" s="83"/>
      <c r="B265" s="598" t="s">
        <v>23</v>
      </c>
      <c r="C265" s="374" t="s">
        <v>177</v>
      </c>
      <c r="D265" s="712">
        <v>8247.9599999999991</v>
      </c>
      <c r="E265" s="712">
        <v>10000</v>
      </c>
      <c r="F265" s="712">
        <v>6000</v>
      </c>
      <c r="G265" s="712">
        <v>10000</v>
      </c>
      <c r="H265" s="712">
        <v>16000</v>
      </c>
      <c r="I265" s="712">
        <v>20000</v>
      </c>
      <c r="J265" s="712">
        <v>22000</v>
      </c>
      <c r="K265" s="712">
        <v>24000</v>
      </c>
    </row>
    <row r="266" spans="1:11" s="25" customFormat="1" ht="52.8" x14ac:dyDescent="0.3">
      <c r="A266" s="83"/>
      <c r="B266" s="599"/>
      <c r="C266" s="107" t="s">
        <v>257</v>
      </c>
      <c r="D266" s="710">
        <v>3740</v>
      </c>
      <c r="E266" s="710"/>
      <c r="F266" s="710"/>
      <c r="G266" s="710"/>
      <c r="H266" s="710"/>
      <c r="I266" s="710"/>
      <c r="J266" s="710"/>
      <c r="K266" s="710"/>
    </row>
    <row r="267" spans="1:11" s="25" customFormat="1" x14ac:dyDescent="0.3">
      <c r="A267" s="83"/>
      <c r="B267" s="599"/>
      <c r="C267" s="374" t="s">
        <v>178</v>
      </c>
      <c r="D267" s="710">
        <v>3740</v>
      </c>
      <c r="E267" s="710"/>
      <c r="F267" s="710"/>
      <c r="G267" s="710"/>
      <c r="H267" s="710"/>
      <c r="I267" s="710"/>
      <c r="J267" s="710"/>
      <c r="K267" s="710"/>
    </row>
    <row r="268" spans="1:11" s="25" customFormat="1" ht="79.2" x14ac:dyDescent="0.3">
      <c r="A268" s="83"/>
      <c r="B268" s="599"/>
      <c r="C268" s="107" t="s">
        <v>258</v>
      </c>
      <c r="D268" s="710">
        <v>3740</v>
      </c>
      <c r="E268" s="710"/>
      <c r="F268" s="710"/>
      <c r="G268" s="710"/>
      <c r="H268" s="710"/>
      <c r="I268" s="710"/>
      <c r="J268" s="710"/>
      <c r="K268" s="710"/>
    </row>
    <row r="269" spans="1:11" s="25" customFormat="1" x14ac:dyDescent="0.3">
      <c r="A269" s="83"/>
      <c r="B269" s="599"/>
      <c r="C269" s="374" t="s">
        <v>179</v>
      </c>
      <c r="D269" s="710">
        <v>3740</v>
      </c>
      <c r="E269" s="710"/>
      <c r="F269" s="710"/>
      <c r="G269" s="710"/>
      <c r="H269" s="710"/>
      <c r="I269" s="710"/>
      <c r="J269" s="710"/>
      <c r="K269" s="710"/>
    </row>
    <row r="270" spans="1:11" s="25" customFormat="1" x14ac:dyDescent="0.3">
      <c r="A270" s="83"/>
      <c r="B270" s="600"/>
      <c r="C270" s="107" t="s">
        <v>180</v>
      </c>
      <c r="D270" s="711">
        <v>3740</v>
      </c>
      <c r="E270" s="711"/>
      <c r="F270" s="711"/>
      <c r="G270" s="711"/>
      <c r="H270" s="711"/>
      <c r="I270" s="711"/>
      <c r="J270" s="711"/>
      <c r="K270" s="711"/>
    </row>
    <row r="271" spans="1:11" s="25" customFormat="1" x14ac:dyDescent="0.3">
      <c r="A271" s="83"/>
      <c r="B271" s="598" t="s">
        <v>28</v>
      </c>
      <c r="C271" s="374" t="s">
        <v>177</v>
      </c>
      <c r="D271" s="726">
        <v>51.5</v>
      </c>
      <c r="E271" s="726">
        <v>900</v>
      </c>
      <c r="F271" s="726">
        <v>0</v>
      </c>
      <c r="G271" s="726">
        <v>900</v>
      </c>
      <c r="H271" s="726">
        <v>1200</v>
      </c>
      <c r="I271" s="726">
        <v>1500</v>
      </c>
      <c r="J271" s="726">
        <v>2250</v>
      </c>
      <c r="K271" s="726">
        <v>3000</v>
      </c>
    </row>
    <row r="272" spans="1:11" s="25" customFormat="1" ht="26.4" x14ac:dyDescent="0.3">
      <c r="A272" s="83"/>
      <c r="B272" s="599"/>
      <c r="C272" s="107" t="s">
        <v>259</v>
      </c>
      <c r="D272" s="727">
        <v>0</v>
      </c>
      <c r="E272" s="727">
        <v>0</v>
      </c>
      <c r="F272" s="727"/>
      <c r="G272" s="727"/>
      <c r="H272" s="727"/>
      <c r="I272" s="727"/>
      <c r="J272" s="727"/>
      <c r="K272" s="727"/>
    </row>
    <row r="273" spans="1:11" s="25" customFormat="1" x14ac:dyDescent="0.3">
      <c r="A273" s="83"/>
      <c r="B273" s="599"/>
      <c r="C273" s="374" t="s">
        <v>178</v>
      </c>
      <c r="D273" s="727">
        <v>0</v>
      </c>
      <c r="E273" s="727">
        <v>0</v>
      </c>
      <c r="F273" s="727"/>
      <c r="G273" s="727"/>
      <c r="H273" s="727"/>
      <c r="I273" s="727"/>
      <c r="J273" s="727"/>
      <c r="K273" s="727"/>
    </row>
    <row r="274" spans="1:11" s="25" customFormat="1" ht="43.95" customHeight="1" x14ac:dyDescent="0.3">
      <c r="A274" s="83"/>
      <c r="B274" s="599"/>
      <c r="C274" s="107" t="s">
        <v>773</v>
      </c>
      <c r="D274" s="727">
        <v>0</v>
      </c>
      <c r="E274" s="727">
        <v>0</v>
      </c>
      <c r="F274" s="727"/>
      <c r="G274" s="727"/>
      <c r="H274" s="727"/>
      <c r="I274" s="727"/>
      <c r="J274" s="727"/>
      <c r="K274" s="727"/>
    </row>
    <row r="275" spans="1:11" s="25" customFormat="1" x14ac:dyDescent="0.3">
      <c r="A275" s="83"/>
      <c r="B275" s="599"/>
      <c r="C275" s="374" t="s">
        <v>179</v>
      </c>
      <c r="D275" s="727">
        <v>0</v>
      </c>
      <c r="E275" s="727">
        <v>0</v>
      </c>
      <c r="F275" s="727"/>
      <c r="G275" s="727"/>
      <c r="H275" s="727"/>
      <c r="I275" s="727"/>
      <c r="J275" s="727"/>
      <c r="K275" s="727"/>
    </row>
    <row r="276" spans="1:11" s="25" customFormat="1" x14ac:dyDescent="0.3">
      <c r="A276" s="83"/>
      <c r="B276" s="600"/>
      <c r="C276" s="107" t="s">
        <v>180</v>
      </c>
      <c r="D276" s="728">
        <v>0</v>
      </c>
      <c r="E276" s="728">
        <v>0</v>
      </c>
      <c r="F276" s="728"/>
      <c r="G276" s="728"/>
      <c r="H276" s="728"/>
      <c r="I276" s="728"/>
      <c r="J276" s="728"/>
      <c r="K276" s="728"/>
    </row>
    <row r="277" spans="1:11" s="25" customFormat="1" x14ac:dyDescent="0.3">
      <c r="A277" s="83"/>
      <c r="B277" s="598">
        <v>11007</v>
      </c>
      <c r="C277" s="374" t="s">
        <v>177</v>
      </c>
      <c r="D277" s="726">
        <v>750</v>
      </c>
      <c r="E277" s="726">
        <v>2250</v>
      </c>
      <c r="F277" s="726">
        <v>2000</v>
      </c>
      <c r="G277" s="726">
        <v>8000</v>
      </c>
      <c r="H277" s="726">
        <v>13000</v>
      </c>
      <c r="I277" s="726">
        <v>15000</v>
      </c>
      <c r="J277" s="726">
        <v>20000</v>
      </c>
      <c r="K277" s="726">
        <v>25000</v>
      </c>
    </row>
    <row r="278" spans="1:11" s="25" customFormat="1" ht="26.4" x14ac:dyDescent="0.3">
      <c r="A278" s="83"/>
      <c r="B278" s="599"/>
      <c r="C278" s="107" t="s">
        <v>774</v>
      </c>
      <c r="D278" s="727"/>
      <c r="E278" s="727">
        <v>0</v>
      </c>
      <c r="F278" s="727"/>
      <c r="G278" s="727"/>
      <c r="H278" s="727"/>
      <c r="I278" s="727"/>
      <c r="J278" s="727"/>
      <c r="K278" s="727"/>
    </row>
    <row r="279" spans="1:11" s="25" customFormat="1" x14ac:dyDescent="0.3">
      <c r="A279" s="83"/>
      <c r="B279" s="599"/>
      <c r="C279" s="374" t="s">
        <v>178</v>
      </c>
      <c r="D279" s="727"/>
      <c r="E279" s="727">
        <v>0</v>
      </c>
      <c r="F279" s="727"/>
      <c r="G279" s="727"/>
      <c r="H279" s="727"/>
      <c r="I279" s="727"/>
      <c r="J279" s="727"/>
      <c r="K279" s="727"/>
    </row>
    <row r="280" spans="1:11" s="25" customFormat="1" ht="26.4" x14ac:dyDescent="0.3">
      <c r="A280" s="83"/>
      <c r="B280" s="599"/>
      <c r="C280" s="107" t="s">
        <v>775</v>
      </c>
      <c r="D280" s="727"/>
      <c r="E280" s="727">
        <v>0</v>
      </c>
      <c r="F280" s="727"/>
      <c r="G280" s="727"/>
      <c r="H280" s="727"/>
      <c r="I280" s="727"/>
      <c r="J280" s="727"/>
      <c r="K280" s="727"/>
    </row>
    <row r="281" spans="1:11" s="25" customFormat="1" x14ac:dyDescent="0.3">
      <c r="A281" s="83"/>
      <c r="B281" s="599"/>
      <c r="C281" s="374" t="s">
        <v>179</v>
      </c>
      <c r="D281" s="727"/>
      <c r="E281" s="727">
        <v>0</v>
      </c>
      <c r="F281" s="727"/>
      <c r="G281" s="727"/>
      <c r="H281" s="727"/>
      <c r="I281" s="727"/>
      <c r="J281" s="727"/>
      <c r="K281" s="727"/>
    </row>
    <row r="282" spans="1:11" s="25" customFormat="1" x14ac:dyDescent="0.3">
      <c r="A282" s="83"/>
      <c r="B282" s="600"/>
      <c r="C282" s="107" t="s">
        <v>180</v>
      </c>
      <c r="D282" s="728"/>
      <c r="E282" s="728">
        <v>0</v>
      </c>
      <c r="F282" s="728"/>
      <c r="G282" s="728"/>
      <c r="H282" s="728"/>
      <c r="I282" s="728"/>
      <c r="J282" s="728"/>
      <c r="K282" s="728"/>
    </row>
    <row r="283" spans="1:11" s="25" customFormat="1" x14ac:dyDescent="0.3">
      <c r="A283" s="83"/>
      <c r="B283" s="598" t="s">
        <v>18</v>
      </c>
      <c r="C283" s="374" t="s">
        <v>177</v>
      </c>
      <c r="D283" s="712">
        <v>46025.56</v>
      </c>
      <c r="E283" s="712">
        <v>50000</v>
      </c>
      <c r="F283" s="712">
        <v>10000</v>
      </c>
      <c r="G283" s="712">
        <v>50000</v>
      </c>
      <c r="H283" s="712">
        <v>80000</v>
      </c>
      <c r="I283" s="712">
        <v>100000</v>
      </c>
      <c r="J283" s="712">
        <v>110000</v>
      </c>
      <c r="K283" s="712">
        <v>120000</v>
      </c>
    </row>
    <row r="284" spans="1:11" s="25" customFormat="1" ht="39.6" x14ac:dyDescent="0.3">
      <c r="A284" s="83"/>
      <c r="B284" s="599"/>
      <c r="C284" s="107" t="s">
        <v>260</v>
      </c>
      <c r="D284" s="710">
        <v>27558.69</v>
      </c>
      <c r="E284" s="710">
        <v>27558.69</v>
      </c>
      <c r="F284" s="710"/>
      <c r="G284" s="710"/>
      <c r="H284" s="710"/>
      <c r="I284" s="710"/>
      <c r="J284" s="710"/>
      <c r="K284" s="710"/>
    </row>
    <row r="285" spans="1:11" s="25" customFormat="1" x14ac:dyDescent="0.3">
      <c r="A285" s="83"/>
      <c r="B285" s="599"/>
      <c r="C285" s="374" t="s">
        <v>178</v>
      </c>
      <c r="D285" s="710">
        <v>27558.69</v>
      </c>
      <c r="E285" s="710">
        <v>27558.69</v>
      </c>
      <c r="F285" s="710"/>
      <c r="G285" s="710"/>
      <c r="H285" s="710"/>
      <c r="I285" s="710"/>
      <c r="J285" s="710"/>
      <c r="K285" s="710"/>
    </row>
    <row r="286" spans="1:11" s="25" customFormat="1" ht="79.2" x14ac:dyDescent="0.3">
      <c r="A286" s="83"/>
      <c r="B286" s="599"/>
      <c r="C286" s="107" t="s">
        <v>776</v>
      </c>
      <c r="D286" s="710">
        <v>27558.69</v>
      </c>
      <c r="E286" s="710">
        <v>27558.69</v>
      </c>
      <c r="F286" s="710"/>
      <c r="G286" s="710"/>
      <c r="H286" s="710"/>
      <c r="I286" s="710"/>
      <c r="J286" s="710"/>
      <c r="K286" s="710"/>
    </row>
    <row r="287" spans="1:11" s="25" customFormat="1" x14ac:dyDescent="0.3">
      <c r="A287" s="83"/>
      <c r="B287" s="599"/>
      <c r="C287" s="374" t="s">
        <v>179</v>
      </c>
      <c r="D287" s="710">
        <v>27558.69</v>
      </c>
      <c r="E287" s="710">
        <v>27558.69</v>
      </c>
      <c r="F287" s="710"/>
      <c r="G287" s="710"/>
      <c r="H287" s="710"/>
      <c r="I287" s="710"/>
      <c r="J287" s="710"/>
      <c r="K287" s="710"/>
    </row>
    <row r="288" spans="1:11" s="25" customFormat="1" x14ac:dyDescent="0.3">
      <c r="A288" s="83"/>
      <c r="B288" s="600"/>
      <c r="C288" s="107" t="s">
        <v>183</v>
      </c>
      <c r="D288" s="711">
        <v>27558.69</v>
      </c>
      <c r="E288" s="711">
        <v>27558.69</v>
      </c>
      <c r="F288" s="711"/>
      <c r="G288" s="711"/>
      <c r="H288" s="711"/>
      <c r="I288" s="711"/>
      <c r="J288" s="711"/>
      <c r="K288" s="711"/>
    </row>
    <row r="289" spans="1:11" s="25" customFormat="1" x14ac:dyDescent="0.3">
      <c r="A289" s="83"/>
      <c r="B289" s="598" t="s">
        <v>19</v>
      </c>
      <c r="C289" s="374" t="s">
        <v>177</v>
      </c>
      <c r="D289" s="712">
        <v>8617.41</v>
      </c>
      <c r="E289" s="712">
        <v>42840</v>
      </c>
      <c r="F289" s="712">
        <v>8568</v>
      </c>
      <c r="G289" s="712">
        <v>51408</v>
      </c>
      <c r="H289" s="712">
        <v>68544</v>
      </c>
      <c r="I289" s="712">
        <v>85680</v>
      </c>
      <c r="J289" s="712">
        <v>102816</v>
      </c>
      <c r="K289" s="712">
        <v>128520</v>
      </c>
    </row>
    <row r="290" spans="1:11" s="25" customFormat="1" ht="79.2" x14ac:dyDescent="0.3">
      <c r="A290" s="83"/>
      <c r="B290" s="599"/>
      <c r="C290" s="107" t="s">
        <v>799</v>
      </c>
      <c r="D290" s="710">
        <v>5296.51</v>
      </c>
      <c r="E290" s="710">
        <v>5296.51</v>
      </c>
      <c r="F290" s="710"/>
      <c r="G290" s="710"/>
      <c r="H290" s="710"/>
      <c r="I290" s="710"/>
      <c r="J290" s="710"/>
      <c r="K290" s="710"/>
    </row>
    <row r="291" spans="1:11" s="25" customFormat="1" x14ac:dyDescent="0.3">
      <c r="A291" s="83"/>
      <c r="B291" s="599"/>
      <c r="C291" s="374" t="s">
        <v>178</v>
      </c>
      <c r="D291" s="710">
        <v>5296.51</v>
      </c>
      <c r="E291" s="710">
        <v>5296.51</v>
      </c>
      <c r="F291" s="710"/>
      <c r="G291" s="710"/>
      <c r="H291" s="710"/>
      <c r="I291" s="710"/>
      <c r="J291" s="710"/>
      <c r="K291" s="710"/>
    </row>
    <row r="292" spans="1:11" s="25" customFormat="1" ht="79.2" x14ac:dyDescent="0.3">
      <c r="A292" s="83"/>
      <c r="B292" s="599"/>
      <c r="C292" s="107" t="s">
        <v>829</v>
      </c>
      <c r="D292" s="710">
        <v>5296.51</v>
      </c>
      <c r="E292" s="710">
        <v>5296.51</v>
      </c>
      <c r="F292" s="710"/>
      <c r="G292" s="710"/>
      <c r="H292" s="710"/>
      <c r="I292" s="710"/>
      <c r="J292" s="710"/>
      <c r="K292" s="710"/>
    </row>
    <row r="293" spans="1:11" s="25" customFormat="1" x14ac:dyDescent="0.3">
      <c r="A293" s="83"/>
      <c r="B293" s="599"/>
      <c r="C293" s="374" t="s">
        <v>179</v>
      </c>
      <c r="D293" s="710">
        <v>5296.51</v>
      </c>
      <c r="E293" s="710">
        <v>5296.51</v>
      </c>
      <c r="F293" s="710"/>
      <c r="G293" s="710"/>
      <c r="H293" s="710"/>
      <c r="I293" s="710"/>
      <c r="J293" s="710"/>
      <c r="K293" s="710"/>
    </row>
    <row r="294" spans="1:11" s="25" customFormat="1" x14ac:dyDescent="0.3">
      <c r="A294" s="83"/>
      <c r="B294" s="600"/>
      <c r="C294" s="107" t="s">
        <v>183</v>
      </c>
      <c r="D294" s="711">
        <v>5296.51</v>
      </c>
      <c r="E294" s="711">
        <v>5296.51</v>
      </c>
      <c r="F294" s="711"/>
      <c r="G294" s="711"/>
      <c r="H294" s="711"/>
      <c r="I294" s="711"/>
      <c r="J294" s="711"/>
      <c r="K294" s="711"/>
    </row>
    <row r="295" spans="1:11" s="25" customFormat="1" x14ac:dyDescent="0.3">
      <c r="A295" s="83"/>
      <c r="B295" s="598" t="s">
        <v>20</v>
      </c>
      <c r="C295" s="374" t="s">
        <v>177</v>
      </c>
      <c r="D295" s="712">
        <v>10586.7</v>
      </c>
      <c r="E295" s="712">
        <v>23320</v>
      </c>
      <c r="F295" s="709">
        <f>'[8]Հավելված 3 Մաս 2'!G62</f>
        <v>4240</v>
      </c>
      <c r="G295" s="709">
        <f>'[8]Հավելված 3 Մաս 2'!H62</f>
        <v>11660</v>
      </c>
      <c r="H295" s="709">
        <f>'[8]Հավելված 3 Մաս 2'!I62</f>
        <v>16960</v>
      </c>
      <c r="I295" s="709">
        <f>'[8]Հավելված 3 Մաս 2'!J62</f>
        <v>23320</v>
      </c>
      <c r="J295" s="712">
        <v>31800</v>
      </c>
      <c r="K295" s="712">
        <v>37100</v>
      </c>
    </row>
    <row r="296" spans="1:11" s="25" customFormat="1" ht="26.4" x14ac:dyDescent="0.3">
      <c r="A296" s="83"/>
      <c r="B296" s="599"/>
      <c r="C296" s="107" t="s">
        <v>262</v>
      </c>
      <c r="D296" s="710">
        <v>9955.5499999999993</v>
      </c>
      <c r="E296" s="710">
        <v>9955.5499999999993</v>
      </c>
      <c r="F296" s="710"/>
      <c r="G296" s="710"/>
      <c r="H296" s="710"/>
      <c r="I296" s="710"/>
      <c r="J296" s="710"/>
      <c r="K296" s="710"/>
    </row>
    <row r="297" spans="1:11" s="25" customFormat="1" x14ac:dyDescent="0.3">
      <c r="A297" s="83"/>
      <c r="B297" s="599"/>
      <c r="C297" s="374" t="s">
        <v>178</v>
      </c>
      <c r="D297" s="710">
        <v>9955.5499999999993</v>
      </c>
      <c r="E297" s="710">
        <v>9955.5499999999993</v>
      </c>
      <c r="F297" s="710"/>
      <c r="G297" s="710"/>
      <c r="H297" s="710"/>
      <c r="I297" s="710"/>
      <c r="J297" s="710"/>
      <c r="K297" s="710"/>
    </row>
    <row r="298" spans="1:11" s="25" customFormat="1" ht="79.2" x14ac:dyDescent="0.3">
      <c r="A298" s="83"/>
      <c r="B298" s="599"/>
      <c r="C298" s="107" t="s">
        <v>263</v>
      </c>
      <c r="D298" s="710">
        <v>9955.5499999999993</v>
      </c>
      <c r="E298" s="710">
        <v>9955.5499999999993</v>
      </c>
      <c r="F298" s="710"/>
      <c r="G298" s="710"/>
      <c r="H298" s="710"/>
      <c r="I298" s="710"/>
      <c r="J298" s="710"/>
      <c r="K298" s="710"/>
    </row>
    <row r="299" spans="1:11" s="25" customFormat="1" x14ac:dyDescent="0.3">
      <c r="A299" s="83"/>
      <c r="B299" s="599"/>
      <c r="C299" s="374" t="s">
        <v>179</v>
      </c>
      <c r="D299" s="710">
        <v>9955.5499999999993</v>
      </c>
      <c r="E299" s="710">
        <v>9955.5499999999993</v>
      </c>
      <c r="F299" s="710"/>
      <c r="G299" s="710"/>
      <c r="H299" s="710"/>
      <c r="I299" s="710"/>
      <c r="J299" s="710"/>
      <c r="K299" s="710"/>
    </row>
    <row r="300" spans="1:11" s="25" customFormat="1" x14ac:dyDescent="0.3">
      <c r="A300" s="83"/>
      <c r="B300" s="600"/>
      <c r="C300" s="107" t="s">
        <v>183</v>
      </c>
      <c r="D300" s="711">
        <v>9955.5499999999993</v>
      </c>
      <c r="E300" s="711">
        <v>9955.5499999999993</v>
      </c>
      <c r="F300" s="711"/>
      <c r="G300" s="711"/>
      <c r="H300" s="711"/>
      <c r="I300" s="711"/>
      <c r="J300" s="711"/>
      <c r="K300" s="711"/>
    </row>
    <row r="301" spans="1:11" s="25" customFormat="1" x14ac:dyDescent="0.3">
      <c r="A301" s="83"/>
      <c r="B301" s="598" t="s">
        <v>36</v>
      </c>
      <c r="C301" s="374" t="s">
        <v>177</v>
      </c>
      <c r="D301" s="712">
        <v>88800.4</v>
      </c>
      <c r="E301" s="712">
        <v>164340.1</v>
      </c>
      <c r="F301" s="712">
        <v>117000</v>
      </c>
      <c r="G301" s="712">
        <v>195000</v>
      </c>
      <c r="H301" s="712">
        <v>247000</v>
      </c>
      <c r="I301" s="712">
        <v>261891.5</v>
      </c>
      <c r="J301" s="712">
        <v>282037</v>
      </c>
      <c r="K301" s="712">
        <v>302182.5</v>
      </c>
    </row>
    <row r="302" spans="1:11" s="25" customFormat="1" ht="39.6" x14ac:dyDescent="0.3">
      <c r="A302" s="83"/>
      <c r="B302" s="599"/>
      <c r="C302" s="107" t="s">
        <v>264</v>
      </c>
      <c r="D302" s="710">
        <v>103187.95</v>
      </c>
      <c r="E302" s="710">
        <v>103187.95</v>
      </c>
      <c r="F302" s="710"/>
      <c r="G302" s="710"/>
      <c r="H302" s="710"/>
      <c r="I302" s="710"/>
      <c r="J302" s="710"/>
      <c r="K302" s="710"/>
    </row>
    <row r="303" spans="1:11" s="25" customFormat="1" x14ac:dyDescent="0.3">
      <c r="A303" s="83"/>
      <c r="B303" s="599"/>
      <c r="C303" s="374" t="s">
        <v>178</v>
      </c>
      <c r="D303" s="710">
        <v>103187.95</v>
      </c>
      <c r="E303" s="710">
        <v>103187.95</v>
      </c>
      <c r="F303" s="710"/>
      <c r="G303" s="710"/>
      <c r="H303" s="710"/>
      <c r="I303" s="710"/>
      <c r="J303" s="710"/>
      <c r="K303" s="710"/>
    </row>
    <row r="304" spans="1:11" s="25" customFormat="1" ht="39.6" x14ac:dyDescent="0.3">
      <c r="A304" s="83"/>
      <c r="B304" s="599"/>
      <c r="C304" s="107" t="s">
        <v>265</v>
      </c>
      <c r="D304" s="710">
        <v>103187.95</v>
      </c>
      <c r="E304" s="710">
        <v>103187.95</v>
      </c>
      <c r="F304" s="710"/>
      <c r="G304" s="710"/>
      <c r="H304" s="710"/>
      <c r="I304" s="710"/>
      <c r="J304" s="710"/>
      <c r="K304" s="710"/>
    </row>
    <row r="305" spans="1:11" s="25" customFormat="1" x14ac:dyDescent="0.3">
      <c r="A305" s="83"/>
      <c r="B305" s="599"/>
      <c r="C305" s="374" t="s">
        <v>179</v>
      </c>
      <c r="D305" s="710">
        <v>103187.95</v>
      </c>
      <c r="E305" s="710">
        <v>103187.95</v>
      </c>
      <c r="F305" s="710"/>
      <c r="G305" s="710"/>
      <c r="H305" s="710"/>
      <c r="I305" s="710"/>
      <c r="J305" s="710"/>
      <c r="K305" s="710"/>
    </row>
    <row r="306" spans="1:11" s="25" customFormat="1" x14ac:dyDescent="0.3">
      <c r="A306" s="83"/>
      <c r="B306" s="600"/>
      <c r="C306" s="107" t="s">
        <v>183</v>
      </c>
      <c r="D306" s="711">
        <v>103187.95</v>
      </c>
      <c r="E306" s="711">
        <v>103187.95</v>
      </c>
      <c r="F306" s="711"/>
      <c r="G306" s="711"/>
      <c r="H306" s="711"/>
      <c r="I306" s="711"/>
      <c r="J306" s="711"/>
      <c r="K306" s="711"/>
    </row>
    <row r="307" spans="1:11" s="25" customFormat="1" x14ac:dyDescent="0.3">
      <c r="A307" s="83"/>
      <c r="B307" s="598" t="s">
        <v>37</v>
      </c>
      <c r="C307" s="374" t="s">
        <v>177</v>
      </c>
      <c r="D307" s="712">
        <v>146645.4</v>
      </c>
      <c r="E307" s="712">
        <v>207500</v>
      </c>
      <c r="F307" s="712">
        <f>'[8]Հավելված 3 Մաս 4'!F188</f>
        <v>51500</v>
      </c>
      <c r="G307" s="712">
        <f>'[8]Հավելված 3 Մաս 4'!G188</f>
        <v>124500</v>
      </c>
      <c r="H307" s="712">
        <f>'[8]Հավելված 3 Մաս 4'!H188</f>
        <v>166900</v>
      </c>
      <c r="I307" s="712">
        <f>'[8]Հավելված 3 Մաս 4'!I188</f>
        <v>207500</v>
      </c>
      <c r="J307" s="712">
        <v>228100</v>
      </c>
      <c r="K307" s="712">
        <v>228100</v>
      </c>
    </row>
    <row r="308" spans="1:11" s="25" customFormat="1" ht="39.6" x14ac:dyDescent="0.3">
      <c r="A308" s="83"/>
      <c r="B308" s="599"/>
      <c r="C308" s="107" t="s">
        <v>266</v>
      </c>
      <c r="D308" s="710">
        <v>138512</v>
      </c>
      <c r="E308" s="710">
        <v>138512</v>
      </c>
      <c r="F308" s="710"/>
      <c r="G308" s="710"/>
      <c r="H308" s="710"/>
      <c r="I308" s="710"/>
      <c r="J308" s="710"/>
      <c r="K308" s="710"/>
    </row>
    <row r="309" spans="1:11" s="25" customFormat="1" x14ac:dyDescent="0.3">
      <c r="A309" s="83"/>
      <c r="B309" s="599"/>
      <c r="C309" s="374" t="s">
        <v>178</v>
      </c>
      <c r="D309" s="710">
        <v>138512</v>
      </c>
      <c r="E309" s="710">
        <v>138512</v>
      </c>
      <c r="F309" s="710"/>
      <c r="G309" s="710"/>
      <c r="H309" s="710"/>
      <c r="I309" s="710"/>
      <c r="J309" s="710"/>
      <c r="K309" s="710"/>
    </row>
    <row r="310" spans="1:11" s="25" customFormat="1" ht="105.6" x14ac:dyDescent="0.3">
      <c r="A310" s="83"/>
      <c r="B310" s="599"/>
      <c r="C310" s="107" t="s">
        <v>777</v>
      </c>
      <c r="D310" s="710">
        <v>138512</v>
      </c>
      <c r="E310" s="710">
        <v>138512</v>
      </c>
      <c r="F310" s="710"/>
      <c r="G310" s="710"/>
      <c r="H310" s="710"/>
      <c r="I310" s="710"/>
      <c r="J310" s="710"/>
      <c r="K310" s="710"/>
    </row>
    <row r="311" spans="1:11" s="25" customFormat="1" x14ac:dyDescent="0.3">
      <c r="A311" s="83"/>
      <c r="B311" s="599"/>
      <c r="C311" s="374" t="s">
        <v>179</v>
      </c>
      <c r="D311" s="710">
        <v>138512</v>
      </c>
      <c r="E311" s="710">
        <v>138512</v>
      </c>
      <c r="F311" s="710"/>
      <c r="G311" s="710"/>
      <c r="H311" s="710"/>
      <c r="I311" s="710"/>
      <c r="J311" s="710"/>
      <c r="K311" s="710"/>
    </row>
    <row r="312" spans="1:11" s="25" customFormat="1" x14ac:dyDescent="0.3">
      <c r="A312" s="83"/>
      <c r="B312" s="600"/>
      <c r="C312" s="107" t="s">
        <v>183</v>
      </c>
      <c r="D312" s="711">
        <v>138512</v>
      </c>
      <c r="E312" s="711">
        <v>138512</v>
      </c>
      <c r="F312" s="711"/>
      <c r="G312" s="711"/>
      <c r="H312" s="711"/>
      <c r="I312" s="711"/>
      <c r="J312" s="711"/>
      <c r="K312" s="711"/>
    </row>
    <row r="313" spans="1:11" s="25" customFormat="1" x14ac:dyDescent="0.3">
      <c r="A313" s="83"/>
      <c r="B313" s="598" t="s">
        <v>38</v>
      </c>
      <c r="C313" s="374" t="s">
        <v>177</v>
      </c>
      <c r="D313" s="729">
        <v>192842.2</v>
      </c>
      <c r="E313" s="729">
        <v>605308.80000000005</v>
      </c>
      <c r="F313" s="729">
        <v>0</v>
      </c>
      <c r="G313" s="729">
        <v>302652</v>
      </c>
      <c r="H313" s="729">
        <v>592693.5</v>
      </c>
      <c r="I313" s="729">
        <v>630530</v>
      </c>
      <c r="J313" s="729">
        <v>655751.19999999995</v>
      </c>
      <c r="K313" s="729">
        <v>655751.19999999995</v>
      </c>
    </row>
    <row r="314" spans="1:11" s="25" customFormat="1" ht="39.6" x14ac:dyDescent="0.3">
      <c r="A314" s="83"/>
      <c r="B314" s="599"/>
      <c r="C314" s="107" t="s">
        <v>267</v>
      </c>
      <c r="D314" s="730">
        <v>0</v>
      </c>
      <c r="E314" s="730">
        <v>0</v>
      </c>
      <c r="F314" s="730"/>
      <c r="G314" s="730"/>
      <c r="H314" s="730"/>
      <c r="I314" s="730"/>
      <c r="J314" s="730"/>
      <c r="K314" s="730"/>
    </row>
    <row r="315" spans="1:11" s="25" customFormat="1" x14ac:dyDescent="0.3">
      <c r="A315" s="83"/>
      <c r="B315" s="599"/>
      <c r="C315" s="374" t="s">
        <v>178</v>
      </c>
      <c r="D315" s="730">
        <v>0</v>
      </c>
      <c r="E315" s="730">
        <v>0</v>
      </c>
      <c r="F315" s="730"/>
      <c r="G315" s="730"/>
      <c r="H315" s="730"/>
      <c r="I315" s="730"/>
      <c r="J315" s="730"/>
      <c r="K315" s="730"/>
    </row>
    <row r="316" spans="1:11" s="25" customFormat="1" ht="66" x14ac:dyDescent="0.3">
      <c r="A316" s="83"/>
      <c r="B316" s="599"/>
      <c r="C316" s="107" t="s">
        <v>268</v>
      </c>
      <c r="D316" s="730">
        <v>0</v>
      </c>
      <c r="E316" s="730">
        <v>0</v>
      </c>
      <c r="F316" s="730"/>
      <c r="G316" s="730"/>
      <c r="H316" s="730"/>
      <c r="I316" s="730"/>
      <c r="J316" s="730"/>
      <c r="K316" s="730"/>
    </row>
    <row r="317" spans="1:11" s="25" customFormat="1" x14ac:dyDescent="0.3">
      <c r="A317" s="83"/>
      <c r="B317" s="599"/>
      <c r="C317" s="374" t="s">
        <v>179</v>
      </c>
      <c r="D317" s="730">
        <v>0</v>
      </c>
      <c r="E317" s="730">
        <v>0</v>
      </c>
      <c r="F317" s="730"/>
      <c r="G317" s="730"/>
      <c r="H317" s="730"/>
      <c r="I317" s="730"/>
      <c r="J317" s="730"/>
      <c r="K317" s="730"/>
    </row>
    <row r="318" spans="1:11" s="25" customFormat="1" x14ac:dyDescent="0.3">
      <c r="A318" s="83"/>
      <c r="B318" s="600"/>
      <c r="C318" s="107" t="s">
        <v>183</v>
      </c>
      <c r="D318" s="731">
        <v>0</v>
      </c>
      <c r="E318" s="731">
        <v>0</v>
      </c>
      <c r="F318" s="731"/>
      <c r="G318" s="731"/>
      <c r="H318" s="731"/>
      <c r="I318" s="731"/>
      <c r="J318" s="731"/>
      <c r="K318" s="731"/>
    </row>
    <row r="319" spans="1:11" s="25" customFormat="1" x14ac:dyDescent="0.3">
      <c r="A319" s="83"/>
      <c r="B319" s="598" t="s">
        <v>40</v>
      </c>
      <c r="C319" s="374" t="s">
        <v>177</v>
      </c>
      <c r="D319" s="712">
        <v>23863.91</v>
      </c>
      <c r="E319" s="712">
        <v>71400</v>
      </c>
      <c r="F319" s="712">
        <v>16240</v>
      </c>
      <c r="G319" s="712">
        <v>40800</v>
      </c>
      <c r="H319" s="712">
        <v>61200</v>
      </c>
      <c r="I319" s="712">
        <v>71400</v>
      </c>
      <c r="J319" s="712">
        <v>71400</v>
      </c>
      <c r="K319" s="712">
        <v>71400</v>
      </c>
    </row>
    <row r="320" spans="1:11" s="25" customFormat="1" ht="52.8" x14ac:dyDescent="0.3">
      <c r="A320" s="83"/>
      <c r="B320" s="599"/>
      <c r="C320" s="107" t="s">
        <v>269</v>
      </c>
      <c r="D320" s="710">
        <v>18204.34</v>
      </c>
      <c r="E320" s="710">
        <v>18204.34</v>
      </c>
      <c r="F320" s="710"/>
      <c r="G320" s="710"/>
      <c r="H320" s="710"/>
      <c r="I320" s="710"/>
      <c r="J320" s="710"/>
      <c r="K320" s="710"/>
    </row>
    <row r="321" spans="1:11" s="25" customFormat="1" x14ac:dyDescent="0.3">
      <c r="A321" s="83"/>
      <c r="B321" s="599"/>
      <c r="C321" s="374" t="s">
        <v>178</v>
      </c>
      <c r="D321" s="710">
        <v>18204.34</v>
      </c>
      <c r="E321" s="710">
        <v>18204.34</v>
      </c>
      <c r="F321" s="710"/>
      <c r="G321" s="710"/>
      <c r="H321" s="710"/>
      <c r="I321" s="710"/>
      <c r="J321" s="710"/>
      <c r="K321" s="710"/>
    </row>
    <row r="322" spans="1:11" s="25" customFormat="1" ht="79.2" x14ac:dyDescent="0.3">
      <c r="A322" s="83"/>
      <c r="B322" s="599"/>
      <c r="C322" s="107" t="s">
        <v>270</v>
      </c>
      <c r="D322" s="710">
        <v>18204.34</v>
      </c>
      <c r="E322" s="710">
        <v>18204.34</v>
      </c>
      <c r="F322" s="710"/>
      <c r="G322" s="710"/>
      <c r="H322" s="710"/>
      <c r="I322" s="710"/>
      <c r="J322" s="710"/>
      <c r="K322" s="710"/>
    </row>
    <row r="323" spans="1:11" s="25" customFormat="1" x14ac:dyDescent="0.3">
      <c r="A323" s="83"/>
      <c r="B323" s="599"/>
      <c r="C323" s="374" t="s">
        <v>179</v>
      </c>
      <c r="D323" s="710">
        <v>18204.34</v>
      </c>
      <c r="E323" s="710">
        <v>18204.34</v>
      </c>
      <c r="F323" s="710"/>
      <c r="G323" s="710"/>
      <c r="H323" s="710"/>
      <c r="I323" s="710"/>
      <c r="J323" s="710"/>
      <c r="K323" s="710"/>
    </row>
    <row r="324" spans="1:11" s="25" customFormat="1" x14ac:dyDescent="0.3">
      <c r="A324" s="83"/>
      <c r="B324" s="600"/>
      <c r="C324" s="107" t="s">
        <v>183</v>
      </c>
      <c r="D324" s="711">
        <v>18204.34</v>
      </c>
      <c r="E324" s="711">
        <v>18204.34</v>
      </c>
      <c r="F324" s="711"/>
      <c r="G324" s="711"/>
      <c r="H324" s="711"/>
      <c r="I324" s="711"/>
      <c r="J324" s="711"/>
      <c r="K324" s="711"/>
    </row>
    <row r="325" spans="1:11" s="25" customFormat="1" x14ac:dyDescent="0.3">
      <c r="A325" s="83"/>
      <c r="B325" s="598" t="s">
        <v>41</v>
      </c>
      <c r="C325" s="374" t="s">
        <v>177</v>
      </c>
      <c r="D325" s="712">
        <v>349746.17</v>
      </c>
      <c r="E325" s="712">
        <v>448800</v>
      </c>
      <c r="F325" s="712">
        <v>100000</v>
      </c>
      <c r="G325" s="712">
        <v>330000</v>
      </c>
      <c r="H325" s="712">
        <v>396440</v>
      </c>
      <c r="I325" s="712">
        <v>448800</v>
      </c>
      <c r="J325" s="712">
        <v>448800</v>
      </c>
      <c r="K325" s="712">
        <v>448800</v>
      </c>
    </row>
    <row r="326" spans="1:11" s="25" customFormat="1" ht="66" x14ac:dyDescent="0.3">
      <c r="A326" s="83"/>
      <c r="B326" s="599"/>
      <c r="C326" s="107" t="s">
        <v>271</v>
      </c>
      <c r="D326" s="710">
        <v>61953.75</v>
      </c>
      <c r="E326" s="710">
        <v>61953.75</v>
      </c>
      <c r="F326" s="710"/>
      <c r="G326" s="710"/>
      <c r="H326" s="710"/>
      <c r="I326" s="710"/>
      <c r="J326" s="710"/>
      <c r="K326" s="710"/>
    </row>
    <row r="327" spans="1:11" s="25" customFormat="1" x14ac:dyDescent="0.3">
      <c r="A327" s="83"/>
      <c r="B327" s="599"/>
      <c r="C327" s="374" t="s">
        <v>178</v>
      </c>
      <c r="D327" s="710">
        <v>61953.75</v>
      </c>
      <c r="E327" s="710">
        <v>61953.75</v>
      </c>
      <c r="F327" s="710"/>
      <c r="G327" s="710"/>
      <c r="H327" s="710"/>
      <c r="I327" s="710"/>
      <c r="J327" s="710"/>
      <c r="K327" s="710"/>
    </row>
    <row r="328" spans="1:11" s="25" customFormat="1" ht="105.6" x14ac:dyDescent="0.3">
      <c r="A328" s="83"/>
      <c r="B328" s="599"/>
      <c r="C328" s="107" t="s">
        <v>785</v>
      </c>
      <c r="D328" s="710">
        <v>61953.75</v>
      </c>
      <c r="E328" s="710">
        <v>61953.75</v>
      </c>
      <c r="F328" s="710"/>
      <c r="G328" s="710"/>
      <c r="H328" s="710"/>
      <c r="I328" s="710"/>
      <c r="J328" s="710"/>
      <c r="K328" s="710"/>
    </row>
    <row r="329" spans="1:11" s="25" customFormat="1" x14ac:dyDescent="0.3">
      <c r="A329" s="83"/>
      <c r="B329" s="599"/>
      <c r="C329" s="374" t="s">
        <v>179</v>
      </c>
      <c r="D329" s="710">
        <v>61953.75</v>
      </c>
      <c r="E329" s="710">
        <v>61953.75</v>
      </c>
      <c r="F329" s="710"/>
      <c r="G329" s="710"/>
      <c r="H329" s="710"/>
      <c r="I329" s="710"/>
      <c r="J329" s="710"/>
      <c r="K329" s="710"/>
    </row>
    <row r="330" spans="1:11" s="25" customFormat="1" x14ac:dyDescent="0.3">
      <c r="A330" s="83"/>
      <c r="B330" s="600"/>
      <c r="C330" s="107" t="s">
        <v>183</v>
      </c>
      <c r="D330" s="711">
        <v>61953.75</v>
      </c>
      <c r="E330" s="711">
        <v>61953.75</v>
      </c>
      <c r="F330" s="711"/>
      <c r="G330" s="711"/>
      <c r="H330" s="711"/>
      <c r="I330" s="711"/>
      <c r="J330" s="711"/>
      <c r="K330" s="711"/>
    </row>
    <row r="331" spans="1:11" s="25" customFormat="1" x14ac:dyDescent="0.3">
      <c r="A331" s="83"/>
      <c r="B331" s="598" t="s">
        <v>42</v>
      </c>
      <c r="C331" s="374" t="s">
        <v>177</v>
      </c>
      <c r="D331" s="712">
        <v>43318.76</v>
      </c>
      <c r="E331" s="712">
        <v>129054</v>
      </c>
      <c r="F331" s="712">
        <v>17000</v>
      </c>
      <c r="G331" s="712">
        <v>83885.100000000006</v>
      </c>
      <c r="H331" s="712">
        <v>129054</v>
      </c>
      <c r="I331" s="712">
        <v>164302.5</v>
      </c>
      <c r="J331" s="712">
        <v>197163</v>
      </c>
      <c r="K331" s="712">
        <v>230023.5</v>
      </c>
    </row>
    <row r="332" spans="1:11" s="25" customFormat="1" ht="39.6" x14ac:dyDescent="0.3">
      <c r="A332" s="83"/>
      <c r="B332" s="599"/>
      <c r="C332" s="107" t="s">
        <v>272</v>
      </c>
      <c r="D332" s="710">
        <v>24130.48</v>
      </c>
      <c r="E332" s="710">
        <v>24130.48</v>
      </c>
      <c r="F332" s="710"/>
      <c r="G332" s="710"/>
      <c r="H332" s="710"/>
      <c r="I332" s="710"/>
      <c r="J332" s="710"/>
      <c r="K332" s="710"/>
    </row>
    <row r="333" spans="1:11" s="25" customFormat="1" x14ac:dyDescent="0.3">
      <c r="A333" s="83"/>
      <c r="B333" s="599"/>
      <c r="C333" s="374" t="s">
        <v>178</v>
      </c>
      <c r="D333" s="710">
        <v>24130.48</v>
      </c>
      <c r="E333" s="710">
        <v>24130.48</v>
      </c>
      <c r="F333" s="710"/>
      <c r="G333" s="710"/>
      <c r="H333" s="710"/>
      <c r="I333" s="710"/>
      <c r="J333" s="710"/>
      <c r="K333" s="710"/>
    </row>
    <row r="334" spans="1:11" s="25" customFormat="1" ht="92.4" x14ac:dyDescent="0.3">
      <c r="A334" s="83"/>
      <c r="B334" s="599"/>
      <c r="C334" s="107" t="s">
        <v>786</v>
      </c>
      <c r="D334" s="710">
        <v>24130.48</v>
      </c>
      <c r="E334" s="710">
        <v>24130.48</v>
      </c>
      <c r="F334" s="710"/>
      <c r="G334" s="710"/>
      <c r="H334" s="710"/>
      <c r="I334" s="710"/>
      <c r="J334" s="710"/>
      <c r="K334" s="710"/>
    </row>
    <row r="335" spans="1:11" s="25" customFormat="1" x14ac:dyDescent="0.3">
      <c r="A335" s="83"/>
      <c r="B335" s="599"/>
      <c r="C335" s="374" t="s">
        <v>179</v>
      </c>
      <c r="D335" s="710">
        <v>24130.48</v>
      </c>
      <c r="E335" s="710">
        <v>24130.48</v>
      </c>
      <c r="F335" s="710"/>
      <c r="G335" s="710"/>
      <c r="H335" s="710"/>
      <c r="I335" s="710"/>
      <c r="J335" s="710"/>
      <c r="K335" s="710"/>
    </row>
    <row r="336" spans="1:11" s="25" customFormat="1" x14ac:dyDescent="0.3">
      <c r="A336" s="83"/>
      <c r="B336" s="600"/>
      <c r="C336" s="107" t="s">
        <v>183</v>
      </c>
      <c r="D336" s="711">
        <v>24130.48</v>
      </c>
      <c r="E336" s="711">
        <v>24130.48</v>
      </c>
      <c r="F336" s="711"/>
      <c r="G336" s="711"/>
      <c r="H336" s="711"/>
      <c r="I336" s="711"/>
      <c r="J336" s="711"/>
      <c r="K336" s="711"/>
    </row>
    <row r="337" spans="1:11" s="25" customFormat="1" x14ac:dyDescent="0.3">
      <c r="A337" s="83"/>
      <c r="B337" s="598" t="s">
        <v>43</v>
      </c>
      <c r="C337" s="374" t="s">
        <v>177</v>
      </c>
      <c r="D337" s="726">
        <v>126074.06</v>
      </c>
      <c r="E337" s="729">
        <v>90000</v>
      </c>
      <c r="F337" s="729">
        <v>0</v>
      </c>
      <c r="G337" s="729">
        <v>75000</v>
      </c>
      <c r="H337" s="729">
        <v>120000</v>
      </c>
      <c r="I337" s="729">
        <v>150000</v>
      </c>
      <c r="J337" s="729">
        <v>225000</v>
      </c>
      <c r="K337" s="729">
        <v>300000</v>
      </c>
    </row>
    <row r="338" spans="1:11" s="25" customFormat="1" ht="39.6" x14ac:dyDescent="0.3">
      <c r="A338" s="83"/>
      <c r="B338" s="599"/>
      <c r="C338" s="107" t="s">
        <v>273</v>
      </c>
      <c r="D338" s="727">
        <v>0</v>
      </c>
      <c r="E338" s="730">
        <v>0</v>
      </c>
      <c r="F338" s="730"/>
      <c r="G338" s="730"/>
      <c r="H338" s="730"/>
      <c r="I338" s="730"/>
      <c r="J338" s="730"/>
      <c r="K338" s="730"/>
    </row>
    <row r="339" spans="1:11" s="25" customFormat="1" x14ac:dyDescent="0.3">
      <c r="A339" s="83"/>
      <c r="B339" s="599"/>
      <c r="C339" s="374" t="s">
        <v>178</v>
      </c>
      <c r="D339" s="727">
        <v>0</v>
      </c>
      <c r="E339" s="730">
        <v>0</v>
      </c>
      <c r="F339" s="730"/>
      <c r="G339" s="730"/>
      <c r="H339" s="730"/>
      <c r="I339" s="730"/>
      <c r="J339" s="730"/>
      <c r="K339" s="730"/>
    </row>
    <row r="340" spans="1:11" s="25" customFormat="1" ht="79.2" x14ac:dyDescent="0.3">
      <c r="A340" s="83"/>
      <c r="B340" s="599"/>
      <c r="C340" s="107" t="s">
        <v>836</v>
      </c>
      <c r="D340" s="727">
        <v>0</v>
      </c>
      <c r="E340" s="730">
        <v>0</v>
      </c>
      <c r="F340" s="730"/>
      <c r="G340" s="730"/>
      <c r="H340" s="730"/>
      <c r="I340" s="730"/>
      <c r="J340" s="730"/>
      <c r="K340" s="730"/>
    </row>
    <row r="341" spans="1:11" s="25" customFormat="1" x14ac:dyDescent="0.3">
      <c r="A341" s="83"/>
      <c r="B341" s="599"/>
      <c r="C341" s="374" t="s">
        <v>179</v>
      </c>
      <c r="D341" s="727">
        <v>0</v>
      </c>
      <c r="E341" s="730">
        <v>0</v>
      </c>
      <c r="F341" s="730"/>
      <c r="G341" s="730"/>
      <c r="H341" s="730"/>
      <c r="I341" s="730"/>
      <c r="J341" s="730"/>
      <c r="K341" s="730"/>
    </row>
    <row r="342" spans="1:11" s="25" customFormat="1" x14ac:dyDescent="0.3">
      <c r="A342" s="83"/>
      <c r="B342" s="600"/>
      <c r="C342" s="107" t="s">
        <v>183</v>
      </c>
      <c r="D342" s="728">
        <v>0</v>
      </c>
      <c r="E342" s="731">
        <v>0</v>
      </c>
      <c r="F342" s="731"/>
      <c r="G342" s="731"/>
      <c r="H342" s="731"/>
      <c r="I342" s="731"/>
      <c r="J342" s="731"/>
      <c r="K342" s="731"/>
    </row>
    <row r="343" spans="1:11" s="25" customFormat="1" x14ac:dyDescent="0.3">
      <c r="A343" s="83"/>
      <c r="B343" s="598" t="s">
        <v>44</v>
      </c>
      <c r="C343" s="374" t="s">
        <v>177</v>
      </c>
      <c r="D343" s="726">
        <v>630913.03</v>
      </c>
      <c r="E343" s="726">
        <v>510000</v>
      </c>
      <c r="F343" s="726">
        <v>40000</v>
      </c>
      <c r="G343" s="726">
        <v>200000</v>
      </c>
      <c r="H343" s="726">
        <v>420000</v>
      </c>
      <c r="I343" s="726">
        <v>575600</v>
      </c>
      <c r="J343" s="726">
        <v>690720</v>
      </c>
      <c r="K343" s="726">
        <v>805840</v>
      </c>
    </row>
    <row r="344" spans="1:11" s="25" customFormat="1" ht="39.6" x14ac:dyDescent="0.3">
      <c r="A344" s="83"/>
      <c r="B344" s="599"/>
      <c r="C344" s="107" t="s">
        <v>274</v>
      </c>
      <c r="D344" s="727">
        <v>0</v>
      </c>
      <c r="E344" s="727">
        <v>0</v>
      </c>
      <c r="F344" s="727"/>
      <c r="G344" s="727"/>
      <c r="H344" s="727"/>
      <c r="I344" s="727"/>
      <c r="J344" s="727"/>
      <c r="K344" s="727"/>
    </row>
    <row r="345" spans="1:11" s="25" customFormat="1" x14ac:dyDescent="0.3">
      <c r="A345" s="83"/>
      <c r="B345" s="599"/>
      <c r="C345" s="374" t="s">
        <v>178</v>
      </c>
      <c r="D345" s="727">
        <v>0</v>
      </c>
      <c r="E345" s="727">
        <v>0</v>
      </c>
      <c r="F345" s="727"/>
      <c r="G345" s="727"/>
      <c r="H345" s="727"/>
      <c r="I345" s="727"/>
      <c r="J345" s="727"/>
      <c r="K345" s="727"/>
    </row>
    <row r="346" spans="1:11" s="25" customFormat="1" ht="52.8" x14ac:dyDescent="0.3">
      <c r="A346" s="83"/>
      <c r="B346" s="599"/>
      <c r="C346" s="107" t="s">
        <v>275</v>
      </c>
      <c r="D346" s="727">
        <v>0</v>
      </c>
      <c r="E346" s="727">
        <v>0</v>
      </c>
      <c r="F346" s="727"/>
      <c r="G346" s="727"/>
      <c r="H346" s="727"/>
      <c r="I346" s="727"/>
      <c r="J346" s="727"/>
      <c r="K346" s="727"/>
    </row>
    <row r="347" spans="1:11" s="25" customFormat="1" x14ac:dyDescent="0.3">
      <c r="A347" s="83"/>
      <c r="B347" s="599"/>
      <c r="C347" s="374" t="s">
        <v>179</v>
      </c>
      <c r="D347" s="727">
        <v>0</v>
      </c>
      <c r="E347" s="727">
        <v>0</v>
      </c>
      <c r="F347" s="727"/>
      <c r="G347" s="727"/>
      <c r="H347" s="727"/>
      <c r="I347" s="727"/>
      <c r="J347" s="727"/>
      <c r="K347" s="727"/>
    </row>
    <row r="348" spans="1:11" s="25" customFormat="1" x14ac:dyDescent="0.3">
      <c r="A348" s="83"/>
      <c r="B348" s="600"/>
      <c r="C348" s="107" t="s">
        <v>183</v>
      </c>
      <c r="D348" s="728">
        <v>0</v>
      </c>
      <c r="E348" s="728">
        <v>0</v>
      </c>
      <c r="F348" s="728"/>
      <c r="G348" s="728"/>
      <c r="H348" s="728"/>
      <c r="I348" s="728"/>
      <c r="J348" s="728"/>
      <c r="K348" s="728"/>
    </row>
    <row r="349" spans="1:11" s="25" customFormat="1" x14ac:dyDescent="0.3">
      <c r="A349" s="608" t="s">
        <v>6</v>
      </c>
      <c r="B349" s="705"/>
      <c r="C349" s="705"/>
      <c r="D349" s="705"/>
      <c r="E349" s="705"/>
      <c r="F349" s="705"/>
      <c r="G349" s="705"/>
      <c r="H349" s="705"/>
      <c r="I349" s="705"/>
      <c r="J349" s="705"/>
      <c r="K349" s="609"/>
    </row>
    <row r="350" spans="1:11" s="25" customFormat="1" x14ac:dyDescent="0.3">
      <c r="A350" s="598" t="s">
        <v>45</v>
      </c>
      <c r="B350" s="598"/>
      <c r="C350" s="374" t="s">
        <v>169</v>
      </c>
      <c r="D350" s="706">
        <f>D358+D364+D370+D376</f>
        <v>3723422.45</v>
      </c>
      <c r="E350" s="706">
        <f t="shared" ref="E350:K350" si="7">E358+E364+E370+E376</f>
        <v>4023056</v>
      </c>
      <c r="F350" s="706">
        <f t="shared" si="7"/>
        <v>125000</v>
      </c>
      <c r="G350" s="706">
        <f t="shared" si="7"/>
        <v>250000</v>
      </c>
      <c r="H350" s="706">
        <f t="shared" si="7"/>
        <v>375000</v>
      </c>
      <c r="I350" s="706">
        <f t="shared" si="7"/>
        <v>1790614.2</v>
      </c>
      <c r="J350" s="706">
        <f t="shared" si="7"/>
        <v>1620160</v>
      </c>
      <c r="K350" s="706">
        <f t="shared" si="7"/>
        <v>1620200</v>
      </c>
    </row>
    <row r="351" spans="1:11" s="25" customFormat="1" x14ac:dyDescent="0.3">
      <c r="A351" s="599"/>
      <c r="B351" s="599"/>
      <c r="C351" s="107" t="s">
        <v>276</v>
      </c>
      <c r="D351" s="707"/>
      <c r="E351" s="707"/>
      <c r="F351" s="707"/>
      <c r="G351" s="707"/>
      <c r="H351" s="707"/>
      <c r="I351" s="707"/>
      <c r="J351" s="707"/>
      <c r="K351" s="707"/>
    </row>
    <row r="352" spans="1:11" s="25" customFormat="1" x14ac:dyDescent="0.3">
      <c r="A352" s="599"/>
      <c r="B352" s="599"/>
      <c r="C352" s="374" t="s">
        <v>171</v>
      </c>
      <c r="D352" s="707"/>
      <c r="E352" s="707"/>
      <c r="F352" s="707"/>
      <c r="G352" s="707"/>
      <c r="H352" s="707"/>
      <c r="I352" s="707"/>
      <c r="J352" s="707"/>
      <c r="K352" s="707"/>
    </row>
    <row r="353" spans="1:11" s="25" customFormat="1" ht="39.6" x14ac:dyDescent="0.3">
      <c r="A353" s="599"/>
      <c r="B353" s="599"/>
      <c r="C353" s="107" t="s">
        <v>277</v>
      </c>
      <c r="D353" s="707"/>
      <c r="E353" s="707"/>
      <c r="F353" s="707"/>
      <c r="G353" s="707"/>
      <c r="H353" s="707"/>
      <c r="I353" s="707"/>
      <c r="J353" s="707"/>
      <c r="K353" s="707"/>
    </row>
    <row r="354" spans="1:11" s="25" customFormat="1" x14ac:dyDescent="0.3">
      <c r="A354" s="599"/>
      <c r="B354" s="599"/>
      <c r="C354" s="374" t="s">
        <v>173</v>
      </c>
      <c r="D354" s="707"/>
      <c r="E354" s="707"/>
      <c r="F354" s="707"/>
      <c r="G354" s="707"/>
      <c r="H354" s="707"/>
      <c r="I354" s="707"/>
      <c r="J354" s="707"/>
      <c r="K354" s="707"/>
    </row>
    <row r="355" spans="1:11" s="25" customFormat="1" ht="39.6" x14ac:dyDescent="0.3">
      <c r="A355" s="600"/>
      <c r="B355" s="600"/>
      <c r="C355" s="107" t="s">
        <v>278</v>
      </c>
      <c r="D355" s="708"/>
      <c r="E355" s="708"/>
      <c r="F355" s="708"/>
      <c r="G355" s="708"/>
      <c r="H355" s="708"/>
      <c r="I355" s="708"/>
      <c r="J355" s="708"/>
      <c r="K355" s="708"/>
    </row>
    <row r="356" spans="1:11" s="25" customFormat="1" x14ac:dyDescent="0.3">
      <c r="A356" s="697" t="s">
        <v>175</v>
      </c>
      <c r="B356" s="698"/>
      <c r="C356" s="698"/>
      <c r="D356" s="698"/>
      <c r="E356" s="698"/>
      <c r="F356" s="698"/>
      <c r="G356" s="698"/>
      <c r="H356" s="698"/>
      <c r="I356" s="698"/>
      <c r="J356" s="698"/>
      <c r="K356" s="699"/>
    </row>
    <row r="357" spans="1:11" s="25" customFormat="1" ht="13.2" customHeight="1" x14ac:dyDescent="0.3">
      <c r="A357" s="673" t="s">
        <v>176</v>
      </c>
      <c r="B357" s="700"/>
      <c r="C357" s="700"/>
      <c r="D357" s="700"/>
      <c r="E357" s="700"/>
      <c r="F357" s="700"/>
      <c r="G357" s="700"/>
      <c r="H357" s="700"/>
      <c r="I357" s="700"/>
      <c r="J357" s="700"/>
      <c r="K357" s="674"/>
    </row>
    <row r="358" spans="1:11" s="25" customFormat="1" x14ac:dyDescent="0.3">
      <c r="A358" s="83"/>
      <c r="B358" s="598">
        <v>12001</v>
      </c>
      <c r="C358" s="374" t="s">
        <v>177</v>
      </c>
      <c r="D358" s="693">
        <v>1823422.45</v>
      </c>
      <c r="E358" s="693">
        <v>3000454</v>
      </c>
      <c r="F358" s="693">
        <v>0</v>
      </c>
      <c r="G358" s="693">
        <v>0</v>
      </c>
      <c r="H358" s="693">
        <v>0</v>
      </c>
      <c r="I358" s="693">
        <v>0</v>
      </c>
      <c r="J358" s="693">
        <v>0</v>
      </c>
      <c r="K358" s="693">
        <v>0</v>
      </c>
    </row>
    <row r="359" spans="1:11" s="25" customFormat="1" ht="26.4" x14ac:dyDescent="0.3">
      <c r="A359" s="83"/>
      <c r="B359" s="599"/>
      <c r="C359" s="107" t="s">
        <v>279</v>
      </c>
      <c r="D359" s="590"/>
      <c r="E359" s="590"/>
      <c r="F359" s="590"/>
      <c r="G359" s="590"/>
      <c r="H359" s="590"/>
      <c r="I359" s="590"/>
      <c r="J359" s="590"/>
      <c r="K359" s="590"/>
    </row>
    <row r="360" spans="1:11" s="25" customFormat="1" x14ac:dyDescent="0.3">
      <c r="A360" s="83"/>
      <c r="B360" s="599"/>
      <c r="C360" s="374" t="s">
        <v>178</v>
      </c>
      <c r="D360" s="590"/>
      <c r="E360" s="590"/>
      <c r="F360" s="590"/>
      <c r="G360" s="590"/>
      <c r="H360" s="590"/>
      <c r="I360" s="590"/>
      <c r="J360" s="590"/>
      <c r="K360" s="590"/>
    </row>
    <row r="361" spans="1:11" s="25" customFormat="1" ht="26.4" x14ac:dyDescent="0.3">
      <c r="A361" s="83"/>
      <c r="B361" s="599"/>
      <c r="C361" s="107" t="s">
        <v>280</v>
      </c>
      <c r="D361" s="590"/>
      <c r="E361" s="590"/>
      <c r="F361" s="590"/>
      <c r="G361" s="590"/>
      <c r="H361" s="590"/>
      <c r="I361" s="590"/>
      <c r="J361" s="590"/>
      <c r="K361" s="590"/>
    </row>
    <row r="362" spans="1:11" s="25" customFormat="1" x14ac:dyDescent="0.3">
      <c r="A362" s="83"/>
      <c r="B362" s="599"/>
      <c r="C362" s="374" t="s">
        <v>179</v>
      </c>
      <c r="D362" s="590"/>
      <c r="E362" s="590"/>
      <c r="F362" s="590"/>
      <c r="G362" s="590"/>
      <c r="H362" s="590"/>
      <c r="I362" s="590"/>
      <c r="J362" s="590"/>
      <c r="K362" s="590"/>
    </row>
    <row r="363" spans="1:11" s="25" customFormat="1" x14ac:dyDescent="0.3">
      <c r="A363" s="83"/>
      <c r="B363" s="600"/>
      <c r="C363" s="107" t="s">
        <v>183</v>
      </c>
      <c r="D363" s="591"/>
      <c r="E363" s="591"/>
      <c r="F363" s="591"/>
      <c r="G363" s="591"/>
      <c r="H363" s="591"/>
      <c r="I363" s="591"/>
      <c r="J363" s="591"/>
      <c r="K363" s="591"/>
    </row>
    <row r="364" spans="1:11" s="25" customFormat="1" x14ac:dyDescent="0.3">
      <c r="A364" s="83"/>
      <c r="B364" s="598">
        <v>12002</v>
      </c>
      <c r="C364" s="374" t="s">
        <v>177</v>
      </c>
      <c r="D364" s="693">
        <f>'Հավելված 3 մաս 4'!D1506</f>
        <v>0</v>
      </c>
      <c r="E364" s="693">
        <f>'Հավելված 3 մաս 4'!E1506</f>
        <v>500000</v>
      </c>
      <c r="F364" s="693">
        <f>'Հավելված 3 մաս 4'!F1506</f>
        <v>125000</v>
      </c>
      <c r="G364" s="693">
        <f>'Հավելված 3 մաս 4'!G1506</f>
        <v>250000</v>
      </c>
      <c r="H364" s="693">
        <f>'Հավելված 3 մաս 4'!H1506</f>
        <v>375000</v>
      </c>
      <c r="I364" s="693">
        <f>'Հավելված 3 մաս 4'!I1506</f>
        <v>500000</v>
      </c>
      <c r="J364" s="693">
        <f>'Հավելված 3 մաս 4'!J1506</f>
        <v>500000</v>
      </c>
      <c r="K364" s="693">
        <f>'Հավելված 3 մաս 4'!K1506</f>
        <v>500000</v>
      </c>
    </row>
    <row r="365" spans="1:11" s="25" customFormat="1" ht="52.8" x14ac:dyDescent="0.3">
      <c r="A365" s="83"/>
      <c r="B365" s="599"/>
      <c r="C365" s="107" t="s">
        <v>281</v>
      </c>
      <c r="D365" s="590"/>
      <c r="E365" s="590"/>
      <c r="F365" s="590"/>
      <c r="G365" s="590"/>
      <c r="H365" s="590"/>
      <c r="I365" s="590"/>
      <c r="J365" s="590"/>
      <c r="K365" s="590"/>
    </row>
    <row r="366" spans="1:11" s="25" customFormat="1" x14ac:dyDescent="0.3">
      <c r="A366" s="83"/>
      <c r="B366" s="599"/>
      <c r="C366" s="374" t="s">
        <v>178</v>
      </c>
      <c r="D366" s="590"/>
      <c r="E366" s="590"/>
      <c r="F366" s="590"/>
      <c r="G366" s="590"/>
      <c r="H366" s="590"/>
      <c r="I366" s="590"/>
      <c r="J366" s="590"/>
      <c r="K366" s="590"/>
    </row>
    <row r="367" spans="1:11" s="25" customFormat="1" ht="66" x14ac:dyDescent="0.3">
      <c r="A367" s="83"/>
      <c r="B367" s="599"/>
      <c r="C367" s="107" t="s">
        <v>282</v>
      </c>
      <c r="D367" s="590"/>
      <c r="E367" s="590"/>
      <c r="F367" s="590"/>
      <c r="G367" s="590"/>
      <c r="H367" s="590"/>
      <c r="I367" s="590"/>
      <c r="J367" s="590"/>
      <c r="K367" s="590"/>
    </row>
    <row r="368" spans="1:11" s="25" customFormat="1" x14ac:dyDescent="0.3">
      <c r="A368" s="83"/>
      <c r="B368" s="599"/>
      <c r="C368" s="374" t="s">
        <v>179</v>
      </c>
      <c r="D368" s="590"/>
      <c r="E368" s="590"/>
      <c r="F368" s="590"/>
      <c r="G368" s="590"/>
      <c r="H368" s="590"/>
      <c r="I368" s="590"/>
      <c r="J368" s="590"/>
      <c r="K368" s="590"/>
    </row>
    <row r="369" spans="1:11" s="25" customFormat="1" x14ac:dyDescent="0.3">
      <c r="A369" s="83"/>
      <c r="B369" s="600"/>
      <c r="C369" s="107" t="s">
        <v>183</v>
      </c>
      <c r="D369" s="591"/>
      <c r="E369" s="591"/>
      <c r="F369" s="591"/>
      <c r="G369" s="591"/>
      <c r="H369" s="591"/>
      <c r="I369" s="591"/>
      <c r="J369" s="591"/>
      <c r="K369" s="591"/>
    </row>
    <row r="370" spans="1:11" s="25" customFormat="1" x14ac:dyDescent="0.3">
      <c r="A370" s="83"/>
      <c r="B370" s="598">
        <v>12003</v>
      </c>
      <c r="C370" s="374" t="s">
        <v>177</v>
      </c>
      <c r="D370" s="693">
        <v>1900000</v>
      </c>
      <c r="E370" s="693">
        <v>602</v>
      </c>
      <c r="F370" s="693">
        <v>0</v>
      </c>
      <c r="G370" s="693">
        <v>0</v>
      </c>
      <c r="H370" s="693">
        <v>0</v>
      </c>
      <c r="I370" s="693">
        <v>0</v>
      </c>
      <c r="J370" s="693">
        <v>0</v>
      </c>
      <c r="K370" s="693">
        <v>0</v>
      </c>
    </row>
    <row r="371" spans="1:11" s="25" customFormat="1" ht="26.4" x14ac:dyDescent="0.3">
      <c r="A371" s="83"/>
      <c r="B371" s="599"/>
      <c r="C371" s="107" t="s">
        <v>778</v>
      </c>
      <c r="D371" s="590"/>
      <c r="E371" s="590"/>
      <c r="F371" s="590"/>
      <c r="G371" s="590"/>
      <c r="H371" s="590"/>
      <c r="I371" s="590"/>
      <c r="J371" s="590"/>
      <c r="K371" s="590"/>
    </row>
    <row r="372" spans="1:11" s="25" customFormat="1" x14ac:dyDescent="0.3">
      <c r="A372" s="83"/>
      <c r="B372" s="599"/>
      <c r="C372" s="374" t="s">
        <v>178</v>
      </c>
      <c r="D372" s="590"/>
      <c r="E372" s="590"/>
      <c r="F372" s="590"/>
      <c r="G372" s="590"/>
      <c r="H372" s="590"/>
      <c r="I372" s="590"/>
      <c r="J372" s="590"/>
      <c r="K372" s="590"/>
    </row>
    <row r="373" spans="1:11" s="25" customFormat="1" ht="26.4" x14ac:dyDescent="0.3">
      <c r="A373" s="83"/>
      <c r="B373" s="599"/>
      <c r="C373" s="107" t="s">
        <v>784</v>
      </c>
      <c r="D373" s="590"/>
      <c r="E373" s="590"/>
      <c r="F373" s="590"/>
      <c r="G373" s="590"/>
      <c r="H373" s="590"/>
      <c r="I373" s="590"/>
      <c r="J373" s="590"/>
      <c r="K373" s="590"/>
    </row>
    <row r="374" spans="1:11" s="25" customFormat="1" x14ac:dyDescent="0.3">
      <c r="A374" s="83"/>
      <c r="B374" s="599"/>
      <c r="C374" s="374" t="s">
        <v>179</v>
      </c>
      <c r="D374" s="590"/>
      <c r="E374" s="590"/>
      <c r="F374" s="590"/>
      <c r="G374" s="590"/>
      <c r="H374" s="590"/>
      <c r="I374" s="590"/>
      <c r="J374" s="590"/>
      <c r="K374" s="590"/>
    </row>
    <row r="375" spans="1:11" s="25" customFormat="1" x14ac:dyDescent="0.3">
      <c r="A375" s="83"/>
      <c r="B375" s="600"/>
      <c r="C375" s="107" t="s">
        <v>183</v>
      </c>
      <c r="D375" s="591"/>
      <c r="E375" s="591"/>
      <c r="F375" s="591"/>
      <c r="G375" s="591"/>
      <c r="H375" s="591"/>
      <c r="I375" s="591"/>
      <c r="J375" s="591"/>
      <c r="K375" s="591"/>
    </row>
    <row r="376" spans="1:11" s="25" customFormat="1" x14ac:dyDescent="0.3">
      <c r="A376" s="83"/>
      <c r="B376" s="598">
        <v>21001</v>
      </c>
      <c r="C376" s="374" t="s">
        <v>177</v>
      </c>
      <c r="D376" s="693">
        <v>0</v>
      </c>
      <c r="E376" s="693">
        <v>522000</v>
      </c>
      <c r="F376" s="693">
        <v>0</v>
      </c>
      <c r="G376" s="693">
        <v>0</v>
      </c>
      <c r="H376" s="693">
        <v>0</v>
      </c>
      <c r="I376" s="693">
        <v>1290614.2</v>
      </c>
      <c r="J376" s="693">
        <v>1120160</v>
      </c>
      <c r="K376" s="693">
        <v>1120200</v>
      </c>
    </row>
    <row r="377" spans="1:11" s="25" customFormat="1" x14ac:dyDescent="0.3">
      <c r="A377" s="83"/>
      <c r="B377" s="599"/>
      <c r="C377" s="107" t="s">
        <v>779</v>
      </c>
      <c r="D377" s="590"/>
      <c r="E377" s="590"/>
      <c r="F377" s="590"/>
      <c r="G377" s="590"/>
      <c r="H377" s="590"/>
      <c r="I377" s="590"/>
      <c r="J377" s="590"/>
      <c r="K377" s="590"/>
    </row>
    <row r="378" spans="1:11" s="25" customFormat="1" x14ac:dyDescent="0.3">
      <c r="A378" s="83"/>
      <c r="B378" s="599"/>
      <c r="C378" s="374" t="s">
        <v>178</v>
      </c>
      <c r="D378" s="590"/>
      <c r="E378" s="590"/>
      <c r="F378" s="590"/>
      <c r="G378" s="590"/>
      <c r="H378" s="590"/>
      <c r="I378" s="590"/>
      <c r="J378" s="590"/>
      <c r="K378" s="590"/>
    </row>
    <row r="379" spans="1:11" s="25" customFormat="1" ht="52.8" x14ac:dyDescent="0.3">
      <c r="A379" s="83"/>
      <c r="B379" s="599"/>
      <c r="C379" s="107" t="s">
        <v>780</v>
      </c>
      <c r="D379" s="590"/>
      <c r="E379" s="590"/>
      <c r="F379" s="590"/>
      <c r="G379" s="590"/>
      <c r="H379" s="590"/>
      <c r="I379" s="590"/>
      <c r="J379" s="590"/>
      <c r="K379" s="590"/>
    </row>
    <row r="380" spans="1:11" s="25" customFormat="1" x14ac:dyDescent="0.3">
      <c r="A380" s="83"/>
      <c r="B380" s="599"/>
      <c r="C380" s="374" t="s">
        <v>179</v>
      </c>
      <c r="D380" s="590"/>
      <c r="E380" s="590"/>
      <c r="F380" s="590"/>
      <c r="G380" s="590"/>
      <c r="H380" s="590"/>
      <c r="I380" s="590"/>
      <c r="J380" s="590"/>
      <c r="K380" s="590"/>
    </row>
    <row r="381" spans="1:11" s="25" customFormat="1" ht="26.4" x14ac:dyDescent="0.3">
      <c r="A381" s="83"/>
      <c r="B381" s="600"/>
      <c r="C381" s="107" t="s">
        <v>781</v>
      </c>
      <c r="D381" s="591"/>
      <c r="E381" s="591"/>
      <c r="F381" s="591"/>
      <c r="G381" s="591"/>
      <c r="H381" s="591"/>
      <c r="I381" s="591"/>
      <c r="J381" s="591"/>
      <c r="K381" s="591"/>
    </row>
    <row r="382" spans="1:11" s="25" customFormat="1" x14ac:dyDescent="0.3">
      <c r="A382" s="374" t="s">
        <v>6</v>
      </c>
      <c r="B382" s="374"/>
      <c r="C382" s="374"/>
      <c r="D382" s="374"/>
      <c r="E382" s="374"/>
      <c r="F382" s="374"/>
      <c r="G382" s="374"/>
      <c r="H382" s="374"/>
      <c r="I382" s="374"/>
      <c r="J382" s="374"/>
      <c r="K382" s="374"/>
    </row>
    <row r="383" spans="1:11" s="25" customFormat="1" x14ac:dyDescent="0.3">
      <c r="A383" s="598" t="s">
        <v>46</v>
      </c>
      <c r="B383" s="701"/>
      <c r="C383" s="374" t="s">
        <v>169</v>
      </c>
      <c r="D383" s="694">
        <f>D391+D397+D403+D409+D415+D421+D427+D433+D439</f>
        <v>320657811.48000002</v>
      </c>
      <c r="E383" s="694">
        <f t="shared" ref="E383:K383" si="8">E391+E397+E403+E409+E415+E421+E427+E433+E439</f>
        <v>357993185.58662403</v>
      </c>
      <c r="F383" s="694">
        <f t="shared" si="8"/>
        <v>99887473.992719993</v>
      </c>
      <c r="G383" s="694">
        <f t="shared" si="8"/>
        <v>199769188.70543998</v>
      </c>
      <c r="H383" s="694">
        <f t="shared" si="8"/>
        <v>299653243.05816001</v>
      </c>
      <c r="I383" s="694">
        <f t="shared" si="8"/>
        <v>404258247.96799999</v>
      </c>
      <c r="J383" s="694">
        <f t="shared" si="8"/>
        <v>444568282.39599997</v>
      </c>
      <c r="K383" s="694">
        <f t="shared" si="8"/>
        <v>485845920.36800003</v>
      </c>
    </row>
    <row r="384" spans="1:11" s="25" customFormat="1" x14ac:dyDescent="0.3">
      <c r="A384" s="599"/>
      <c r="B384" s="599"/>
      <c r="C384" s="107" t="s">
        <v>283</v>
      </c>
      <c r="D384" s="695"/>
      <c r="E384" s="695"/>
      <c r="F384" s="695"/>
      <c r="G384" s="695"/>
      <c r="H384" s="695"/>
      <c r="I384" s="695"/>
      <c r="J384" s="695"/>
      <c r="K384" s="695"/>
    </row>
    <row r="385" spans="1:19" s="25" customFormat="1" x14ac:dyDescent="0.3">
      <c r="A385" s="599"/>
      <c r="B385" s="599"/>
      <c r="C385" s="374" t="s">
        <v>171</v>
      </c>
      <c r="D385" s="695"/>
      <c r="E385" s="695"/>
      <c r="F385" s="695"/>
      <c r="G385" s="695"/>
      <c r="H385" s="695"/>
      <c r="I385" s="695"/>
      <c r="J385" s="695"/>
      <c r="K385" s="695"/>
      <c r="O385" s="25">
        <v>199436361.70543998</v>
      </c>
      <c r="P385" s="25">
        <v>299153175.05816001</v>
      </c>
      <c r="Q385" s="25">
        <v>398869988.41087997</v>
      </c>
      <c r="R385" s="25">
        <v>438619835.16000003</v>
      </c>
      <c r="S385" s="25">
        <v>479333942.455392</v>
      </c>
    </row>
    <row r="386" spans="1:19" s="25" customFormat="1" x14ac:dyDescent="0.3">
      <c r="A386" s="599"/>
      <c r="B386" s="599"/>
      <c r="C386" s="107" t="s">
        <v>284</v>
      </c>
      <c r="D386" s="695"/>
      <c r="E386" s="695"/>
      <c r="F386" s="695"/>
      <c r="G386" s="695"/>
      <c r="H386" s="695"/>
      <c r="I386" s="695"/>
      <c r="J386" s="695"/>
      <c r="K386" s="695"/>
    </row>
    <row r="387" spans="1:19" s="25" customFormat="1" x14ac:dyDescent="0.3">
      <c r="A387" s="599"/>
      <c r="B387" s="599"/>
      <c r="C387" s="374" t="s">
        <v>173</v>
      </c>
      <c r="D387" s="695"/>
      <c r="E387" s="695"/>
      <c r="F387" s="695"/>
      <c r="G387" s="695"/>
      <c r="H387" s="695"/>
      <c r="I387" s="695"/>
      <c r="J387" s="695"/>
      <c r="K387" s="695"/>
    </row>
    <row r="388" spans="1:19" s="25" customFormat="1" ht="26.4" x14ac:dyDescent="0.3">
      <c r="A388" s="600"/>
      <c r="B388" s="600"/>
      <c r="C388" s="107" t="s">
        <v>285</v>
      </c>
      <c r="D388" s="696"/>
      <c r="E388" s="696"/>
      <c r="F388" s="696"/>
      <c r="G388" s="696"/>
      <c r="H388" s="696"/>
      <c r="I388" s="696"/>
      <c r="J388" s="696"/>
      <c r="K388" s="696"/>
    </row>
    <row r="389" spans="1:19" s="25" customFormat="1" ht="13.2" customHeight="1" x14ac:dyDescent="0.3">
      <c r="A389" s="697" t="s">
        <v>175</v>
      </c>
      <c r="B389" s="698"/>
      <c r="C389" s="698"/>
      <c r="D389" s="698"/>
      <c r="E389" s="698"/>
      <c r="F389" s="698"/>
      <c r="G389" s="698"/>
      <c r="H389" s="698"/>
      <c r="I389" s="698"/>
      <c r="J389" s="698"/>
      <c r="K389" s="699"/>
      <c r="O389" s="25">
        <f>'Հավելված 3 մաս 4'!G1543</f>
        <v>0</v>
      </c>
      <c r="P389" s="25">
        <f>'Հավելված 3 մաս 4'!H1543</f>
        <v>0</v>
      </c>
      <c r="Q389" s="25">
        <f>'Հավելված 3 մաս 4'!I1543</f>
        <v>0</v>
      </c>
      <c r="R389" s="25">
        <f>'Հավելված 3 մաս 4'!J1543</f>
        <v>0</v>
      </c>
      <c r="S389" s="25">
        <f>'Հավելված 3 մաս 4'!K1543</f>
        <v>0</v>
      </c>
    </row>
    <row r="390" spans="1:19" s="25" customFormat="1" ht="13.2" customHeight="1" x14ac:dyDescent="0.3">
      <c r="A390" s="673" t="s">
        <v>176</v>
      </c>
      <c r="B390" s="700"/>
      <c r="C390" s="700"/>
      <c r="D390" s="700"/>
      <c r="E390" s="700"/>
      <c r="F390" s="700"/>
      <c r="G390" s="700"/>
      <c r="H390" s="700"/>
      <c r="I390" s="700"/>
      <c r="J390" s="700"/>
      <c r="K390" s="674"/>
    </row>
    <row r="391" spans="1:19" s="25" customFormat="1" x14ac:dyDescent="0.3">
      <c r="A391" s="83"/>
      <c r="B391" s="598" t="s">
        <v>17</v>
      </c>
      <c r="C391" s="374" t="s">
        <v>177</v>
      </c>
      <c r="D391" s="693">
        <v>46435</v>
      </c>
      <c r="E391" s="720">
        <v>72400</v>
      </c>
      <c r="F391" s="720">
        <v>17400</v>
      </c>
      <c r="G391" s="723">
        <v>43500</v>
      </c>
      <c r="H391" s="723">
        <v>65250</v>
      </c>
      <c r="I391" s="720">
        <v>87000</v>
      </c>
      <c r="J391" s="720">
        <v>87000</v>
      </c>
      <c r="K391" s="720">
        <v>87000</v>
      </c>
    </row>
    <row r="392" spans="1:19" s="25" customFormat="1" ht="39.6" x14ac:dyDescent="0.3">
      <c r="A392" s="83"/>
      <c r="B392" s="599"/>
      <c r="C392" s="107" t="s">
        <v>286</v>
      </c>
      <c r="D392" s="590"/>
      <c r="E392" s="721"/>
      <c r="F392" s="721"/>
      <c r="G392" s="724"/>
      <c r="H392" s="724"/>
      <c r="I392" s="721"/>
      <c r="J392" s="721"/>
      <c r="K392" s="721"/>
      <c r="M392" s="239">
        <f>E383-M389</f>
        <v>357993185.58662403</v>
      </c>
    </row>
    <row r="393" spans="1:19" s="25" customFormat="1" x14ac:dyDescent="0.3">
      <c r="A393" s="83"/>
      <c r="B393" s="599"/>
      <c r="C393" s="374" t="s">
        <v>178</v>
      </c>
      <c r="D393" s="590"/>
      <c r="E393" s="721"/>
      <c r="F393" s="721"/>
      <c r="G393" s="724"/>
      <c r="H393" s="724"/>
      <c r="I393" s="721"/>
      <c r="J393" s="721"/>
      <c r="K393" s="721"/>
    </row>
    <row r="394" spans="1:19" s="25" customFormat="1" ht="52.8" x14ac:dyDescent="0.3">
      <c r="A394" s="83"/>
      <c r="B394" s="599"/>
      <c r="C394" s="107" t="s">
        <v>287</v>
      </c>
      <c r="D394" s="590"/>
      <c r="E394" s="721"/>
      <c r="F394" s="721"/>
      <c r="G394" s="724"/>
      <c r="H394" s="724"/>
      <c r="I394" s="721"/>
      <c r="J394" s="721"/>
      <c r="K394" s="721"/>
    </row>
    <row r="395" spans="1:19" s="25" customFormat="1" x14ac:dyDescent="0.3">
      <c r="A395" s="83"/>
      <c r="B395" s="599"/>
      <c r="C395" s="374" t="s">
        <v>179</v>
      </c>
      <c r="D395" s="590"/>
      <c r="E395" s="721"/>
      <c r="F395" s="721"/>
      <c r="G395" s="724"/>
      <c r="H395" s="724"/>
      <c r="I395" s="721"/>
      <c r="J395" s="721"/>
      <c r="K395" s="721"/>
    </row>
    <row r="396" spans="1:19" s="25" customFormat="1" x14ac:dyDescent="0.3">
      <c r="A396" s="83"/>
      <c r="B396" s="600"/>
      <c r="C396" s="107" t="s">
        <v>180</v>
      </c>
      <c r="D396" s="591"/>
      <c r="E396" s="722"/>
      <c r="F396" s="722"/>
      <c r="G396" s="725"/>
      <c r="H396" s="725"/>
      <c r="I396" s="722"/>
      <c r="J396" s="722"/>
      <c r="K396" s="722"/>
    </row>
    <row r="397" spans="1:19" s="25" customFormat="1" x14ac:dyDescent="0.3">
      <c r="A397" s="83"/>
      <c r="B397" s="598" t="s">
        <v>22</v>
      </c>
      <c r="C397" s="374" t="s">
        <v>177</v>
      </c>
      <c r="D397" s="693">
        <v>1395682.3</v>
      </c>
      <c r="E397" s="693">
        <v>1374853.2</v>
      </c>
      <c r="F397" s="693">
        <v>331112.7</v>
      </c>
      <c r="G397" s="693">
        <v>662225.4</v>
      </c>
      <c r="H397" s="693">
        <v>993338.10000000009</v>
      </c>
      <c r="I397" s="693">
        <v>1324450.8</v>
      </c>
      <c r="J397" s="693">
        <v>1193381.8999999999</v>
      </c>
      <c r="K397" s="693">
        <v>835367.3</v>
      </c>
    </row>
    <row r="398" spans="1:19" s="25" customFormat="1" ht="26.4" x14ac:dyDescent="0.3">
      <c r="A398" s="83"/>
      <c r="B398" s="599"/>
      <c r="C398" s="107" t="s">
        <v>288</v>
      </c>
      <c r="D398" s="590"/>
      <c r="E398" s="590"/>
      <c r="F398" s="590"/>
      <c r="G398" s="590"/>
      <c r="H398" s="590"/>
      <c r="I398" s="590"/>
      <c r="J398" s="590"/>
      <c r="K398" s="590"/>
    </row>
    <row r="399" spans="1:19" s="25" customFormat="1" x14ac:dyDescent="0.3">
      <c r="A399" s="83"/>
      <c r="B399" s="599"/>
      <c r="C399" s="374" t="s">
        <v>178</v>
      </c>
      <c r="D399" s="590"/>
      <c r="E399" s="590"/>
      <c r="F399" s="590"/>
      <c r="G399" s="590"/>
      <c r="H399" s="590"/>
      <c r="I399" s="590"/>
      <c r="J399" s="590"/>
      <c r="K399" s="590"/>
    </row>
    <row r="400" spans="1:19" s="25" customFormat="1" ht="26.4" x14ac:dyDescent="0.3">
      <c r="A400" s="83"/>
      <c r="B400" s="599"/>
      <c r="C400" s="107" t="s">
        <v>289</v>
      </c>
      <c r="D400" s="590"/>
      <c r="E400" s="590"/>
      <c r="F400" s="590"/>
      <c r="G400" s="590"/>
      <c r="H400" s="590"/>
      <c r="I400" s="590"/>
      <c r="J400" s="590"/>
      <c r="K400" s="590"/>
    </row>
    <row r="401" spans="1:11" s="25" customFormat="1" x14ac:dyDescent="0.3">
      <c r="A401" s="83"/>
      <c r="B401" s="599"/>
      <c r="C401" s="374" t="s">
        <v>179</v>
      </c>
      <c r="D401" s="590"/>
      <c r="E401" s="590"/>
      <c r="F401" s="590"/>
      <c r="G401" s="590"/>
      <c r="H401" s="590"/>
      <c r="I401" s="590"/>
      <c r="J401" s="590"/>
      <c r="K401" s="590"/>
    </row>
    <row r="402" spans="1:11" s="25" customFormat="1" x14ac:dyDescent="0.3">
      <c r="A402" s="83"/>
      <c r="B402" s="600"/>
      <c r="C402" s="107" t="s">
        <v>180</v>
      </c>
      <c r="D402" s="591"/>
      <c r="E402" s="591"/>
      <c r="F402" s="591"/>
      <c r="G402" s="591"/>
      <c r="H402" s="591"/>
      <c r="I402" s="591"/>
      <c r="J402" s="591"/>
      <c r="K402" s="591"/>
    </row>
    <row r="403" spans="1:11" s="25" customFormat="1" x14ac:dyDescent="0.3">
      <c r="A403" s="83"/>
      <c r="B403" s="598" t="s">
        <v>26</v>
      </c>
      <c r="C403" s="374" t="s">
        <v>177</v>
      </c>
      <c r="D403" s="589">
        <v>490</v>
      </c>
      <c r="E403" s="589">
        <v>588</v>
      </c>
      <c r="F403" s="589">
        <v>1080</v>
      </c>
      <c r="G403" s="589">
        <v>1080</v>
      </c>
      <c r="H403" s="589">
        <v>1080</v>
      </c>
      <c r="I403" s="589">
        <v>1080</v>
      </c>
      <c r="J403" s="589">
        <v>1080</v>
      </c>
      <c r="K403" s="589">
        <v>1080</v>
      </c>
    </row>
    <row r="404" spans="1:11" s="25" customFormat="1" x14ac:dyDescent="0.3">
      <c r="A404" s="83"/>
      <c r="B404" s="599"/>
      <c r="C404" s="107" t="s">
        <v>290</v>
      </c>
      <c r="D404" s="590"/>
      <c r="E404" s="590"/>
      <c r="F404" s="590"/>
      <c r="G404" s="590"/>
      <c r="H404" s="590"/>
      <c r="I404" s="590"/>
      <c r="J404" s="590"/>
      <c r="K404" s="590"/>
    </row>
    <row r="405" spans="1:11" s="25" customFormat="1" x14ac:dyDescent="0.3">
      <c r="A405" s="83"/>
      <c r="B405" s="599"/>
      <c r="C405" s="374" t="s">
        <v>178</v>
      </c>
      <c r="D405" s="590"/>
      <c r="E405" s="590"/>
      <c r="F405" s="590"/>
      <c r="G405" s="590"/>
      <c r="H405" s="590"/>
      <c r="I405" s="590"/>
      <c r="J405" s="590"/>
      <c r="K405" s="590"/>
    </row>
    <row r="406" spans="1:11" s="25" customFormat="1" ht="26.4" x14ac:dyDescent="0.3">
      <c r="A406" s="83"/>
      <c r="B406" s="599"/>
      <c r="C406" s="107" t="s">
        <v>291</v>
      </c>
      <c r="D406" s="590"/>
      <c r="E406" s="590"/>
      <c r="F406" s="590"/>
      <c r="G406" s="590"/>
      <c r="H406" s="590"/>
      <c r="I406" s="590"/>
      <c r="J406" s="590"/>
      <c r="K406" s="590"/>
    </row>
    <row r="407" spans="1:11" s="25" customFormat="1" x14ac:dyDescent="0.3">
      <c r="A407" s="83"/>
      <c r="B407" s="599"/>
      <c r="C407" s="374" t="s">
        <v>179</v>
      </c>
      <c r="D407" s="590"/>
      <c r="E407" s="590"/>
      <c r="F407" s="590"/>
      <c r="G407" s="590"/>
      <c r="H407" s="590"/>
      <c r="I407" s="590"/>
      <c r="J407" s="590"/>
      <c r="K407" s="590"/>
    </row>
    <row r="408" spans="1:11" s="25" customFormat="1" x14ac:dyDescent="0.3">
      <c r="A408" s="83"/>
      <c r="B408" s="600"/>
      <c r="C408" s="107" t="s">
        <v>180</v>
      </c>
      <c r="D408" s="591"/>
      <c r="E408" s="591"/>
      <c r="F408" s="591"/>
      <c r="G408" s="591"/>
      <c r="H408" s="591"/>
      <c r="I408" s="591"/>
      <c r="J408" s="591"/>
      <c r="K408" s="591"/>
    </row>
    <row r="409" spans="1:11" s="25" customFormat="1" x14ac:dyDescent="0.3">
      <c r="A409" s="83"/>
      <c r="B409" s="598" t="s">
        <v>23</v>
      </c>
      <c r="C409" s="374" t="s">
        <v>177</v>
      </c>
      <c r="D409" s="693">
        <v>9923.5</v>
      </c>
      <c r="E409" s="693">
        <v>9923.5</v>
      </c>
      <c r="F409" s="693">
        <v>0</v>
      </c>
      <c r="G409" s="693">
        <v>0</v>
      </c>
      <c r="H409" s="693">
        <v>0</v>
      </c>
      <c r="I409" s="693">
        <v>0</v>
      </c>
      <c r="J409" s="693">
        <v>0</v>
      </c>
      <c r="K409" s="693">
        <v>0</v>
      </c>
    </row>
    <row r="410" spans="1:11" s="25" customFormat="1" ht="26.4" x14ac:dyDescent="0.3">
      <c r="A410" s="83"/>
      <c r="B410" s="599"/>
      <c r="C410" s="107" t="s">
        <v>993</v>
      </c>
      <c r="D410" s="590"/>
      <c r="E410" s="590"/>
      <c r="F410" s="590"/>
      <c r="G410" s="590"/>
      <c r="H410" s="590"/>
      <c r="I410" s="590"/>
      <c r="J410" s="590"/>
      <c r="K410" s="590"/>
    </row>
    <row r="411" spans="1:11" s="25" customFormat="1" x14ac:dyDescent="0.3">
      <c r="A411" s="83"/>
      <c r="B411" s="599"/>
      <c r="C411" s="374" t="s">
        <v>178</v>
      </c>
      <c r="D411" s="590"/>
      <c r="E411" s="590"/>
      <c r="F411" s="590"/>
      <c r="G411" s="590"/>
      <c r="H411" s="590"/>
      <c r="I411" s="590"/>
      <c r="J411" s="590"/>
      <c r="K411" s="590"/>
    </row>
    <row r="412" spans="1:11" s="25" customFormat="1" ht="26.4" x14ac:dyDescent="0.3">
      <c r="A412" s="83"/>
      <c r="B412" s="599"/>
      <c r="C412" s="107" t="s">
        <v>293</v>
      </c>
      <c r="D412" s="590"/>
      <c r="E412" s="590"/>
      <c r="F412" s="590"/>
      <c r="G412" s="590"/>
      <c r="H412" s="590"/>
      <c r="I412" s="590"/>
      <c r="J412" s="590"/>
      <c r="K412" s="590"/>
    </row>
    <row r="413" spans="1:11" s="25" customFormat="1" x14ac:dyDescent="0.3">
      <c r="A413" s="83"/>
      <c r="B413" s="599"/>
      <c r="C413" s="374" t="s">
        <v>179</v>
      </c>
      <c r="D413" s="590"/>
      <c r="E413" s="590"/>
      <c r="F413" s="590"/>
      <c r="G413" s="590"/>
      <c r="H413" s="590"/>
      <c r="I413" s="590"/>
      <c r="J413" s="590"/>
      <c r="K413" s="590"/>
    </row>
    <row r="414" spans="1:11" s="25" customFormat="1" x14ac:dyDescent="0.3">
      <c r="A414" s="83"/>
      <c r="B414" s="600"/>
      <c r="C414" s="107" t="s">
        <v>180</v>
      </c>
      <c r="D414" s="591"/>
      <c r="E414" s="591"/>
      <c r="F414" s="591"/>
      <c r="G414" s="591"/>
      <c r="H414" s="591"/>
      <c r="I414" s="591"/>
      <c r="J414" s="591"/>
      <c r="K414" s="591"/>
    </row>
    <row r="415" spans="1:11" s="25" customFormat="1" x14ac:dyDescent="0.3">
      <c r="A415" s="83"/>
      <c r="B415" s="598" t="s">
        <v>18</v>
      </c>
      <c r="C415" s="374" t="s">
        <v>177</v>
      </c>
      <c r="D415" s="589">
        <v>27623759.199999999</v>
      </c>
      <c r="E415" s="589">
        <v>31322609.526623998</v>
      </c>
      <c r="F415" s="589">
        <v>8725699.1107200012</v>
      </c>
      <c r="G415" s="589">
        <v>17451398.221440002</v>
      </c>
      <c r="H415" s="589">
        <v>26177097.332160003</v>
      </c>
      <c r="I415" s="589">
        <v>34913758</v>
      </c>
      <c r="J415" s="589">
        <v>39701390</v>
      </c>
      <c r="K415" s="589">
        <v>44869022</v>
      </c>
    </row>
    <row r="416" spans="1:11" s="25" customFormat="1" ht="26.4" x14ac:dyDescent="0.3">
      <c r="A416" s="83"/>
      <c r="B416" s="599"/>
      <c r="C416" s="107" t="s">
        <v>294</v>
      </c>
      <c r="D416" s="590"/>
      <c r="E416" s="590"/>
      <c r="F416" s="590"/>
      <c r="G416" s="590"/>
      <c r="H416" s="590"/>
      <c r="I416" s="590"/>
      <c r="J416" s="590"/>
      <c r="K416" s="590"/>
    </row>
    <row r="417" spans="1:11" s="25" customFormat="1" x14ac:dyDescent="0.3">
      <c r="A417" s="83"/>
      <c r="B417" s="599"/>
      <c r="C417" s="374" t="s">
        <v>178</v>
      </c>
      <c r="D417" s="590"/>
      <c r="E417" s="590"/>
      <c r="F417" s="590"/>
      <c r="G417" s="590"/>
      <c r="H417" s="590"/>
      <c r="I417" s="590"/>
      <c r="J417" s="590"/>
      <c r="K417" s="590"/>
    </row>
    <row r="418" spans="1:11" s="25" customFormat="1" ht="79.2" x14ac:dyDescent="0.3">
      <c r="A418" s="83"/>
      <c r="B418" s="599"/>
      <c r="C418" s="107" t="s">
        <v>295</v>
      </c>
      <c r="D418" s="590"/>
      <c r="E418" s="590"/>
      <c r="F418" s="590"/>
      <c r="G418" s="590"/>
      <c r="H418" s="590"/>
      <c r="I418" s="590"/>
      <c r="J418" s="590"/>
      <c r="K418" s="590"/>
    </row>
    <row r="419" spans="1:11" s="25" customFormat="1" x14ac:dyDescent="0.3">
      <c r="A419" s="83"/>
      <c r="B419" s="599"/>
      <c r="C419" s="374" t="s">
        <v>179</v>
      </c>
      <c r="D419" s="590"/>
      <c r="E419" s="590"/>
      <c r="F419" s="590"/>
      <c r="G419" s="590"/>
      <c r="H419" s="590"/>
      <c r="I419" s="590"/>
      <c r="J419" s="590"/>
      <c r="K419" s="590"/>
    </row>
    <row r="420" spans="1:11" s="25" customFormat="1" x14ac:dyDescent="0.3">
      <c r="A420" s="83"/>
      <c r="B420" s="600"/>
      <c r="C420" s="107" t="s">
        <v>183</v>
      </c>
      <c r="D420" s="591"/>
      <c r="E420" s="591"/>
      <c r="F420" s="591"/>
      <c r="G420" s="591"/>
      <c r="H420" s="591"/>
      <c r="I420" s="591"/>
      <c r="J420" s="591"/>
      <c r="K420" s="591"/>
    </row>
    <row r="421" spans="1:11" s="25" customFormat="1" x14ac:dyDescent="0.3">
      <c r="A421" s="83"/>
      <c r="B421" s="598" t="s">
        <v>19</v>
      </c>
      <c r="C421" s="374" t="s">
        <v>177</v>
      </c>
      <c r="D421" s="693">
        <v>561357.03</v>
      </c>
      <c r="E421" s="693">
        <v>621960</v>
      </c>
      <c r="F421" s="693">
        <v>173930.64</v>
      </c>
      <c r="G421" s="693">
        <v>334482</v>
      </c>
      <c r="H421" s="693">
        <v>501723</v>
      </c>
      <c r="I421" s="693">
        <v>675390</v>
      </c>
      <c r="J421" s="693">
        <v>717660</v>
      </c>
      <c r="K421" s="693">
        <v>753594</v>
      </c>
    </row>
    <row r="422" spans="1:11" s="25" customFormat="1" ht="26.4" x14ac:dyDescent="0.3">
      <c r="A422" s="83"/>
      <c r="B422" s="599"/>
      <c r="C422" s="107" t="s">
        <v>296</v>
      </c>
      <c r="D422" s="590"/>
      <c r="E422" s="590"/>
      <c r="F422" s="590"/>
      <c r="G422" s="590"/>
      <c r="H422" s="590"/>
      <c r="I422" s="590"/>
      <c r="J422" s="590"/>
      <c r="K422" s="590"/>
    </row>
    <row r="423" spans="1:11" s="25" customFormat="1" x14ac:dyDescent="0.3">
      <c r="A423" s="83"/>
      <c r="B423" s="599"/>
      <c r="C423" s="374" t="s">
        <v>178</v>
      </c>
      <c r="D423" s="590"/>
      <c r="E423" s="590"/>
      <c r="F423" s="590"/>
      <c r="G423" s="590"/>
      <c r="H423" s="590"/>
      <c r="I423" s="590"/>
      <c r="J423" s="590"/>
      <c r="K423" s="590"/>
    </row>
    <row r="424" spans="1:11" s="25" customFormat="1" ht="66" x14ac:dyDescent="0.3">
      <c r="A424" s="83"/>
      <c r="B424" s="599"/>
      <c r="C424" s="107" t="s">
        <v>297</v>
      </c>
      <c r="D424" s="590"/>
      <c r="E424" s="590"/>
      <c r="F424" s="590"/>
      <c r="G424" s="590"/>
      <c r="H424" s="590"/>
      <c r="I424" s="590"/>
      <c r="J424" s="590"/>
      <c r="K424" s="590"/>
    </row>
    <row r="425" spans="1:11" s="25" customFormat="1" x14ac:dyDescent="0.3">
      <c r="A425" s="83"/>
      <c r="B425" s="599"/>
      <c r="C425" s="374" t="s">
        <v>179</v>
      </c>
      <c r="D425" s="590"/>
      <c r="E425" s="590"/>
      <c r="F425" s="590"/>
      <c r="G425" s="590"/>
      <c r="H425" s="590"/>
      <c r="I425" s="590"/>
      <c r="J425" s="590"/>
      <c r="K425" s="590"/>
    </row>
    <row r="426" spans="1:11" s="25" customFormat="1" x14ac:dyDescent="0.3">
      <c r="A426" s="83"/>
      <c r="B426" s="600"/>
      <c r="C426" s="107" t="s">
        <v>183</v>
      </c>
      <c r="D426" s="591"/>
      <c r="E426" s="591"/>
      <c r="F426" s="591"/>
      <c r="G426" s="591"/>
      <c r="H426" s="591"/>
      <c r="I426" s="591"/>
      <c r="J426" s="591"/>
      <c r="K426" s="591"/>
    </row>
    <row r="427" spans="1:11" s="25" customFormat="1" x14ac:dyDescent="0.3">
      <c r="A427" s="83"/>
      <c r="B427" s="598" t="s">
        <v>20</v>
      </c>
      <c r="C427" s="374" t="s">
        <v>177</v>
      </c>
      <c r="D427" s="589">
        <v>220212475.36000001</v>
      </c>
      <c r="E427" s="589">
        <v>246295802.19999999</v>
      </c>
      <c r="F427" s="589">
        <v>68378687</v>
      </c>
      <c r="G427" s="589">
        <v>136757374</v>
      </c>
      <c r="H427" s="589">
        <v>205136061</v>
      </c>
      <c r="I427" s="589">
        <v>278218311</v>
      </c>
      <c r="J427" s="589">
        <v>309503059</v>
      </c>
      <c r="K427" s="589">
        <v>341385551</v>
      </c>
    </row>
    <row r="428" spans="1:11" s="25" customFormat="1" x14ac:dyDescent="0.3">
      <c r="A428" s="83"/>
      <c r="B428" s="599"/>
      <c r="C428" s="107" t="s">
        <v>298</v>
      </c>
      <c r="D428" s="590"/>
      <c r="E428" s="590"/>
      <c r="F428" s="590"/>
      <c r="G428" s="590"/>
      <c r="H428" s="590"/>
      <c r="I428" s="590"/>
      <c r="J428" s="590"/>
      <c r="K428" s="590"/>
    </row>
    <row r="429" spans="1:11" s="25" customFormat="1" x14ac:dyDescent="0.3">
      <c r="A429" s="83"/>
      <c r="B429" s="599"/>
      <c r="C429" s="374" t="s">
        <v>178</v>
      </c>
      <c r="D429" s="590"/>
      <c r="E429" s="590"/>
      <c r="F429" s="590"/>
      <c r="G429" s="590"/>
      <c r="H429" s="590"/>
      <c r="I429" s="590"/>
      <c r="J429" s="590"/>
      <c r="K429" s="590"/>
    </row>
    <row r="430" spans="1:11" s="25" customFormat="1" ht="66" x14ac:dyDescent="0.3">
      <c r="A430" s="83"/>
      <c r="B430" s="599"/>
      <c r="C430" s="107" t="s">
        <v>299</v>
      </c>
      <c r="D430" s="590"/>
      <c r="E430" s="590"/>
      <c r="F430" s="590"/>
      <c r="G430" s="590"/>
      <c r="H430" s="590"/>
      <c r="I430" s="590"/>
      <c r="J430" s="590"/>
      <c r="K430" s="590"/>
    </row>
    <row r="431" spans="1:11" s="25" customFormat="1" x14ac:dyDescent="0.3">
      <c r="A431" s="83"/>
      <c r="B431" s="599"/>
      <c r="C431" s="374" t="s">
        <v>179</v>
      </c>
      <c r="D431" s="590"/>
      <c r="E431" s="590"/>
      <c r="F431" s="590"/>
      <c r="G431" s="590"/>
      <c r="H431" s="590"/>
      <c r="I431" s="590"/>
      <c r="J431" s="590"/>
      <c r="K431" s="590"/>
    </row>
    <row r="432" spans="1:11" s="25" customFormat="1" x14ac:dyDescent="0.3">
      <c r="A432" s="83"/>
      <c r="B432" s="600"/>
      <c r="C432" s="107" t="s">
        <v>183</v>
      </c>
      <c r="D432" s="591"/>
      <c r="E432" s="591"/>
      <c r="F432" s="591"/>
      <c r="G432" s="591"/>
      <c r="H432" s="591"/>
      <c r="I432" s="591"/>
      <c r="J432" s="591"/>
      <c r="K432" s="591"/>
    </row>
    <row r="433" spans="1:11" s="25" customFormat="1" x14ac:dyDescent="0.3">
      <c r="A433" s="83"/>
      <c r="B433" s="598" t="s">
        <v>36</v>
      </c>
      <c r="C433" s="374" t="s">
        <v>177</v>
      </c>
      <c r="D433" s="693">
        <v>2780572.46</v>
      </c>
      <c r="E433" s="693">
        <v>2985401.1599999997</v>
      </c>
      <c r="F433" s="693">
        <v>752481.0419999999</v>
      </c>
      <c r="G433" s="693">
        <v>1504962.0839999998</v>
      </c>
      <c r="H433" s="693">
        <v>2257443.1259999997</v>
      </c>
      <c r="I433" s="693">
        <v>3009924.1679999996</v>
      </c>
      <c r="J433" s="693">
        <v>3034961.4960000003</v>
      </c>
      <c r="K433" s="693">
        <v>3068068.068</v>
      </c>
    </row>
    <row r="434" spans="1:11" s="25" customFormat="1" x14ac:dyDescent="0.3">
      <c r="A434" s="83"/>
      <c r="B434" s="599"/>
      <c r="C434" s="107" t="s">
        <v>300</v>
      </c>
      <c r="D434" s="590"/>
      <c r="E434" s="590"/>
      <c r="F434" s="590"/>
      <c r="G434" s="590"/>
      <c r="H434" s="590"/>
      <c r="I434" s="590"/>
      <c r="J434" s="590"/>
      <c r="K434" s="590"/>
    </row>
    <row r="435" spans="1:11" s="25" customFormat="1" x14ac:dyDescent="0.3">
      <c r="A435" s="83"/>
      <c r="B435" s="599"/>
      <c r="C435" s="374" t="s">
        <v>178</v>
      </c>
      <c r="D435" s="590"/>
      <c r="E435" s="590"/>
      <c r="F435" s="590"/>
      <c r="G435" s="590"/>
      <c r="H435" s="590"/>
      <c r="I435" s="590"/>
      <c r="J435" s="590"/>
      <c r="K435" s="590"/>
    </row>
    <row r="436" spans="1:11" s="25" customFormat="1" ht="70.95" customHeight="1" x14ac:dyDescent="0.3">
      <c r="A436" s="83"/>
      <c r="B436" s="599"/>
      <c r="C436" s="107" t="s">
        <v>301</v>
      </c>
      <c r="D436" s="590"/>
      <c r="E436" s="590"/>
      <c r="F436" s="590"/>
      <c r="G436" s="590"/>
      <c r="H436" s="590"/>
      <c r="I436" s="590"/>
      <c r="J436" s="590"/>
      <c r="K436" s="590"/>
    </row>
    <row r="437" spans="1:11" s="25" customFormat="1" x14ac:dyDescent="0.3">
      <c r="A437" s="83"/>
      <c r="B437" s="599"/>
      <c r="C437" s="374" t="s">
        <v>179</v>
      </c>
      <c r="D437" s="590"/>
      <c r="E437" s="590"/>
      <c r="F437" s="590"/>
      <c r="G437" s="590"/>
      <c r="H437" s="590"/>
      <c r="I437" s="590"/>
      <c r="J437" s="590"/>
      <c r="K437" s="590"/>
    </row>
    <row r="438" spans="1:11" s="25" customFormat="1" x14ac:dyDescent="0.3">
      <c r="A438" s="83"/>
      <c r="B438" s="600"/>
      <c r="C438" s="107" t="s">
        <v>183</v>
      </c>
      <c r="D438" s="591"/>
      <c r="E438" s="591"/>
      <c r="F438" s="591"/>
      <c r="G438" s="591"/>
      <c r="H438" s="591"/>
      <c r="I438" s="591"/>
      <c r="J438" s="591"/>
      <c r="K438" s="591"/>
    </row>
    <row r="439" spans="1:11" s="25" customFormat="1" x14ac:dyDescent="0.3">
      <c r="A439" s="83"/>
      <c r="B439" s="598">
        <v>12005</v>
      </c>
      <c r="C439" s="374" t="s">
        <v>177</v>
      </c>
      <c r="D439" s="693">
        <v>68027116.629999995</v>
      </c>
      <c r="E439" s="693">
        <v>75309648</v>
      </c>
      <c r="F439" s="693">
        <v>21507083.5</v>
      </c>
      <c r="G439" s="693">
        <v>43014167</v>
      </c>
      <c r="H439" s="693">
        <v>64521250.5</v>
      </c>
      <c r="I439" s="693">
        <v>86028334</v>
      </c>
      <c r="J439" s="693">
        <v>90329750</v>
      </c>
      <c r="K439" s="693">
        <v>94846238</v>
      </c>
    </row>
    <row r="440" spans="1:11" s="25" customFormat="1" ht="26.4" x14ac:dyDescent="0.3">
      <c r="A440" s="83"/>
      <c r="B440" s="599"/>
      <c r="C440" s="107" t="s">
        <v>302</v>
      </c>
      <c r="D440" s="590"/>
      <c r="E440" s="590"/>
      <c r="F440" s="590"/>
      <c r="G440" s="590"/>
      <c r="H440" s="590"/>
      <c r="I440" s="590"/>
      <c r="J440" s="590"/>
      <c r="K440" s="590"/>
    </row>
    <row r="441" spans="1:11" s="25" customFormat="1" x14ac:dyDescent="0.3">
      <c r="A441" s="83"/>
      <c r="B441" s="599"/>
      <c r="C441" s="374" t="s">
        <v>178</v>
      </c>
      <c r="D441" s="590"/>
      <c r="E441" s="590"/>
      <c r="F441" s="590"/>
      <c r="G441" s="590"/>
      <c r="H441" s="590"/>
      <c r="I441" s="590"/>
      <c r="J441" s="590"/>
      <c r="K441" s="590"/>
    </row>
    <row r="442" spans="1:11" s="25" customFormat="1" ht="52.8" x14ac:dyDescent="0.3">
      <c r="A442" s="83"/>
      <c r="B442" s="599"/>
      <c r="C442" s="107" t="s">
        <v>303</v>
      </c>
      <c r="D442" s="590"/>
      <c r="E442" s="590"/>
      <c r="F442" s="590"/>
      <c r="G442" s="590"/>
      <c r="H442" s="590"/>
      <c r="I442" s="590"/>
      <c r="J442" s="590"/>
      <c r="K442" s="590"/>
    </row>
    <row r="443" spans="1:11" s="25" customFormat="1" x14ac:dyDescent="0.3">
      <c r="A443" s="83"/>
      <c r="B443" s="599"/>
      <c r="C443" s="374" t="s">
        <v>179</v>
      </c>
      <c r="D443" s="590"/>
      <c r="E443" s="590"/>
      <c r="F443" s="590"/>
      <c r="G443" s="590"/>
      <c r="H443" s="590"/>
      <c r="I443" s="590"/>
      <c r="J443" s="590"/>
      <c r="K443" s="590"/>
    </row>
    <row r="444" spans="1:11" s="25" customFormat="1" x14ac:dyDescent="0.3">
      <c r="A444" s="83"/>
      <c r="B444" s="600"/>
      <c r="C444" s="107" t="s">
        <v>183</v>
      </c>
      <c r="D444" s="591"/>
      <c r="E444" s="591"/>
      <c r="F444" s="591"/>
      <c r="G444" s="591"/>
      <c r="H444" s="591"/>
      <c r="I444" s="591"/>
      <c r="J444" s="591"/>
      <c r="K444" s="591"/>
    </row>
    <row r="445" spans="1:11" s="25" customFormat="1" x14ac:dyDescent="0.3">
      <c r="A445" s="374" t="s">
        <v>6</v>
      </c>
      <c r="B445" s="374"/>
      <c r="C445" s="374"/>
      <c r="D445" s="374"/>
      <c r="E445" s="374"/>
      <c r="F445" s="374"/>
      <c r="G445" s="374"/>
      <c r="H445" s="374"/>
      <c r="I445" s="374"/>
      <c r="J445" s="374"/>
      <c r="K445" s="374"/>
    </row>
    <row r="446" spans="1:11" s="25" customFormat="1" x14ac:dyDescent="0.3">
      <c r="A446" s="598" t="s">
        <v>47</v>
      </c>
      <c r="B446" s="598"/>
      <c r="C446" s="374" t="s">
        <v>169</v>
      </c>
      <c r="D446" s="694">
        <f>D454+D460+D466+D472+D478+D484+D490</f>
        <v>5370852.0699999994</v>
      </c>
      <c r="E446" s="694">
        <f t="shared" ref="E446:K446" si="9">E454+E460+E466+E472+E478+E484+E490</f>
        <v>5529128.2000000011</v>
      </c>
      <c r="F446" s="694">
        <f t="shared" si="9"/>
        <v>1612291.2615</v>
      </c>
      <c r="G446" s="694">
        <f t="shared" si="9"/>
        <v>3429104.5070000002</v>
      </c>
      <c r="H446" s="694">
        <f t="shared" si="9"/>
        <v>5143656.7604999999</v>
      </c>
      <c r="I446" s="694">
        <f t="shared" si="9"/>
        <v>6858209.0140000004</v>
      </c>
      <c r="J446" s="694">
        <f t="shared" si="9"/>
        <v>6916421.0140000004</v>
      </c>
      <c r="K446" s="694">
        <f t="shared" si="9"/>
        <v>6879182.9140000008</v>
      </c>
    </row>
    <row r="447" spans="1:11" s="25" customFormat="1" ht="39.6" x14ac:dyDescent="0.3">
      <c r="A447" s="599"/>
      <c r="B447" s="599"/>
      <c r="C447" s="107" t="s">
        <v>304</v>
      </c>
      <c r="D447" s="695"/>
      <c r="E447" s="695"/>
      <c r="F447" s="695"/>
      <c r="G447" s="695"/>
      <c r="H447" s="695"/>
      <c r="I447" s="695"/>
      <c r="J447" s="695"/>
      <c r="K447" s="695"/>
    </row>
    <row r="448" spans="1:11" s="25" customFormat="1" x14ac:dyDescent="0.3">
      <c r="A448" s="599"/>
      <c r="B448" s="599"/>
      <c r="C448" s="374" t="s">
        <v>171</v>
      </c>
      <c r="D448" s="695"/>
      <c r="E448" s="695"/>
      <c r="F448" s="695"/>
      <c r="G448" s="695"/>
      <c r="H448" s="695"/>
      <c r="I448" s="695"/>
      <c r="J448" s="695"/>
      <c r="K448" s="695"/>
    </row>
    <row r="449" spans="1:11" s="25" customFormat="1" ht="92.4" x14ac:dyDescent="0.3">
      <c r="A449" s="599"/>
      <c r="B449" s="599"/>
      <c r="C449" s="107" t="s">
        <v>114</v>
      </c>
      <c r="D449" s="695"/>
      <c r="E449" s="695"/>
      <c r="F449" s="695"/>
      <c r="G449" s="695"/>
      <c r="H449" s="695"/>
      <c r="I449" s="695"/>
      <c r="J449" s="695"/>
      <c r="K449" s="695"/>
    </row>
    <row r="450" spans="1:11" s="25" customFormat="1" x14ac:dyDescent="0.3">
      <c r="A450" s="599"/>
      <c r="B450" s="599"/>
      <c r="C450" s="374" t="s">
        <v>173</v>
      </c>
      <c r="D450" s="695"/>
      <c r="E450" s="695"/>
      <c r="F450" s="695"/>
      <c r="G450" s="695"/>
      <c r="H450" s="695"/>
      <c r="I450" s="695"/>
      <c r="J450" s="695"/>
      <c r="K450" s="695"/>
    </row>
    <row r="451" spans="1:11" s="25" customFormat="1" ht="52.8" x14ac:dyDescent="0.3">
      <c r="A451" s="600"/>
      <c r="B451" s="600"/>
      <c r="C451" s="107" t="s">
        <v>305</v>
      </c>
      <c r="D451" s="696"/>
      <c r="E451" s="696"/>
      <c r="F451" s="696"/>
      <c r="G451" s="696"/>
      <c r="H451" s="696"/>
      <c r="I451" s="696"/>
      <c r="J451" s="696"/>
      <c r="K451" s="696"/>
    </row>
    <row r="452" spans="1:11" s="25" customFormat="1" ht="13.2" customHeight="1" x14ac:dyDescent="0.3">
      <c r="A452" s="697" t="s">
        <v>175</v>
      </c>
      <c r="B452" s="698"/>
      <c r="C452" s="698"/>
      <c r="D452" s="698"/>
      <c r="E452" s="698"/>
      <c r="F452" s="698"/>
      <c r="G452" s="698"/>
      <c r="H452" s="698"/>
      <c r="I452" s="698"/>
      <c r="J452" s="698"/>
      <c r="K452" s="699"/>
    </row>
    <row r="453" spans="1:11" s="25" customFormat="1" ht="13.2" customHeight="1" x14ac:dyDescent="0.3">
      <c r="A453" s="673" t="s">
        <v>176</v>
      </c>
      <c r="B453" s="700"/>
      <c r="C453" s="700"/>
      <c r="D453" s="700"/>
      <c r="E453" s="700"/>
      <c r="F453" s="700"/>
      <c r="G453" s="700"/>
      <c r="H453" s="700"/>
      <c r="I453" s="700"/>
      <c r="J453" s="700"/>
      <c r="K453" s="674"/>
    </row>
    <row r="454" spans="1:11" s="25" customFormat="1" x14ac:dyDescent="0.3">
      <c r="A454" s="83"/>
      <c r="B454" s="598" t="s">
        <v>17</v>
      </c>
      <c r="C454" s="374" t="s">
        <v>177</v>
      </c>
      <c r="D454" s="712">
        <v>2680303.88</v>
      </c>
      <c r="E454" s="712">
        <v>2730788</v>
      </c>
      <c r="F454" s="712">
        <f>'Հավելված 3 մաս 4'!F1677</f>
        <v>733117.32849999995</v>
      </c>
      <c r="G454" s="712">
        <f>'Հավելված 3 մաս 4'!G1677</f>
        <v>1466234.6569999999</v>
      </c>
      <c r="H454" s="712">
        <f>'Հավելված 3 մաս 4'!H1677</f>
        <v>2199351.9855</v>
      </c>
      <c r="I454" s="712">
        <f>'Հավելված 3 մաս 4'!I1677</f>
        <v>2932469.3139999998</v>
      </c>
      <c r="J454" s="712">
        <f>'Հավելված 3 մաս 4'!J1677</f>
        <v>2977215.514</v>
      </c>
      <c r="K454" s="712">
        <f>'Հավելված 3 մաս 4'!K1677</f>
        <v>2992413.514</v>
      </c>
    </row>
    <row r="455" spans="1:11" s="25" customFormat="1" ht="39.6" x14ac:dyDescent="0.3">
      <c r="A455" s="83"/>
      <c r="B455" s="599"/>
      <c r="C455" s="107" t="s">
        <v>306</v>
      </c>
      <c r="D455" s="710"/>
      <c r="E455" s="710"/>
      <c r="F455" s="710"/>
      <c r="G455" s="710"/>
      <c r="H455" s="710"/>
      <c r="I455" s="710"/>
      <c r="J455" s="710"/>
      <c r="K455" s="710"/>
    </row>
    <row r="456" spans="1:11" s="25" customFormat="1" x14ac:dyDescent="0.3">
      <c r="A456" s="83"/>
      <c r="B456" s="599"/>
      <c r="C456" s="374" t="s">
        <v>178</v>
      </c>
      <c r="D456" s="710"/>
      <c r="E456" s="710"/>
      <c r="F456" s="710"/>
      <c r="G456" s="710"/>
      <c r="H456" s="710"/>
      <c r="I456" s="710"/>
      <c r="J456" s="710"/>
      <c r="K456" s="710"/>
    </row>
    <row r="457" spans="1:11" s="25" customFormat="1" ht="39.6" x14ac:dyDescent="0.3">
      <c r="A457" s="83"/>
      <c r="B457" s="599"/>
      <c r="C457" s="107" t="s">
        <v>307</v>
      </c>
      <c r="D457" s="710"/>
      <c r="E457" s="710"/>
      <c r="F457" s="710"/>
      <c r="G457" s="710"/>
      <c r="H457" s="710"/>
      <c r="I457" s="710"/>
      <c r="J457" s="710"/>
      <c r="K457" s="710"/>
    </row>
    <row r="458" spans="1:11" s="25" customFormat="1" x14ac:dyDescent="0.3">
      <c r="A458" s="83"/>
      <c r="B458" s="599"/>
      <c r="C458" s="374" t="s">
        <v>179</v>
      </c>
      <c r="D458" s="710"/>
      <c r="E458" s="710"/>
      <c r="F458" s="710"/>
      <c r="G458" s="710"/>
      <c r="H458" s="710"/>
      <c r="I458" s="710"/>
      <c r="J458" s="710"/>
      <c r="K458" s="710"/>
    </row>
    <row r="459" spans="1:11" s="25" customFormat="1" x14ac:dyDescent="0.3">
      <c r="A459" s="83"/>
      <c r="B459" s="600"/>
      <c r="C459" s="107" t="s">
        <v>180</v>
      </c>
      <c r="D459" s="711"/>
      <c r="E459" s="711"/>
      <c r="F459" s="711"/>
      <c r="G459" s="711"/>
      <c r="H459" s="711"/>
      <c r="I459" s="711"/>
      <c r="J459" s="711"/>
      <c r="K459" s="711"/>
    </row>
    <row r="460" spans="1:11" s="25" customFormat="1" x14ac:dyDescent="0.3">
      <c r="A460" s="83"/>
      <c r="B460" s="598" t="s">
        <v>22</v>
      </c>
      <c r="C460" s="374" t="s">
        <v>177</v>
      </c>
      <c r="D460" s="693">
        <v>2366399.89</v>
      </c>
      <c r="E460" s="693">
        <v>2462006.9</v>
      </c>
      <c r="F460" s="693">
        <v>536870.20799999998</v>
      </c>
      <c r="G460" s="693">
        <v>1278262.3999999999</v>
      </c>
      <c r="H460" s="693">
        <v>1917393.5999999999</v>
      </c>
      <c r="I460" s="589">
        <v>2556524.7999999998</v>
      </c>
      <c r="J460" s="589">
        <v>2569990.6</v>
      </c>
      <c r="K460" s="589">
        <v>2551234.5</v>
      </c>
    </row>
    <row r="461" spans="1:11" s="25" customFormat="1" ht="26.4" x14ac:dyDescent="0.3">
      <c r="A461" s="83"/>
      <c r="B461" s="599"/>
      <c r="C461" s="107" t="s">
        <v>308</v>
      </c>
      <c r="D461" s="590"/>
      <c r="E461" s="590"/>
      <c r="F461" s="590"/>
      <c r="G461" s="590"/>
      <c r="H461" s="590"/>
      <c r="I461" s="590"/>
      <c r="J461" s="590"/>
      <c r="K461" s="590"/>
    </row>
    <row r="462" spans="1:11" s="25" customFormat="1" x14ac:dyDescent="0.3">
      <c r="A462" s="83"/>
      <c r="B462" s="599"/>
      <c r="C462" s="374" t="s">
        <v>178</v>
      </c>
      <c r="D462" s="590"/>
      <c r="E462" s="590"/>
      <c r="F462" s="590"/>
      <c r="G462" s="590"/>
      <c r="H462" s="590"/>
      <c r="I462" s="590"/>
      <c r="J462" s="590"/>
      <c r="K462" s="590"/>
    </row>
    <row r="463" spans="1:11" s="25" customFormat="1" ht="26.4" x14ac:dyDescent="0.3">
      <c r="A463" s="83"/>
      <c r="B463" s="599"/>
      <c r="C463" s="107" t="s">
        <v>309</v>
      </c>
      <c r="D463" s="590"/>
      <c r="E463" s="590"/>
      <c r="F463" s="590"/>
      <c r="G463" s="590"/>
      <c r="H463" s="590"/>
      <c r="I463" s="590"/>
      <c r="J463" s="590"/>
      <c r="K463" s="590"/>
    </row>
    <row r="464" spans="1:11" s="25" customFormat="1" x14ac:dyDescent="0.3">
      <c r="A464" s="83"/>
      <c r="B464" s="599"/>
      <c r="C464" s="374" t="s">
        <v>179</v>
      </c>
      <c r="D464" s="590"/>
      <c r="E464" s="590"/>
      <c r="F464" s="590"/>
      <c r="G464" s="590"/>
      <c r="H464" s="590"/>
      <c r="I464" s="590"/>
      <c r="J464" s="590"/>
      <c r="K464" s="590"/>
    </row>
    <row r="465" spans="1:11" s="25" customFormat="1" x14ac:dyDescent="0.3">
      <c r="A465" s="83"/>
      <c r="B465" s="600"/>
      <c r="C465" s="107" t="s">
        <v>180</v>
      </c>
      <c r="D465" s="591"/>
      <c r="E465" s="591"/>
      <c r="F465" s="591"/>
      <c r="G465" s="591"/>
      <c r="H465" s="591"/>
      <c r="I465" s="591"/>
      <c r="J465" s="591"/>
      <c r="K465" s="591"/>
    </row>
    <row r="466" spans="1:11" s="25" customFormat="1" x14ac:dyDescent="0.3">
      <c r="A466" s="83"/>
      <c r="B466" s="598" t="s">
        <v>26</v>
      </c>
      <c r="C466" s="374" t="s">
        <v>177</v>
      </c>
      <c r="D466" s="693">
        <v>10104</v>
      </c>
      <c r="E466" s="693">
        <v>21327.4</v>
      </c>
      <c r="F466" s="693">
        <v>5331.85</v>
      </c>
      <c r="G466" s="693">
        <v>10663.7</v>
      </c>
      <c r="H466" s="693">
        <v>15995.550000000001</v>
      </c>
      <c r="I466" s="693">
        <v>21327.4</v>
      </c>
      <c r="J466" s="693">
        <v>21327.4</v>
      </c>
      <c r="K466" s="693">
        <v>21327.4</v>
      </c>
    </row>
    <row r="467" spans="1:11" s="25" customFormat="1" ht="26.4" x14ac:dyDescent="0.3">
      <c r="A467" s="83"/>
      <c r="B467" s="599"/>
      <c r="C467" s="107" t="s">
        <v>310</v>
      </c>
      <c r="D467" s="590"/>
      <c r="E467" s="590"/>
      <c r="F467" s="590"/>
      <c r="G467" s="590"/>
      <c r="H467" s="590"/>
      <c r="I467" s="590"/>
      <c r="J467" s="590"/>
      <c r="K467" s="590"/>
    </row>
    <row r="468" spans="1:11" s="25" customFormat="1" x14ac:dyDescent="0.3">
      <c r="A468" s="83"/>
      <c r="B468" s="599"/>
      <c r="C468" s="374" t="s">
        <v>178</v>
      </c>
      <c r="D468" s="590"/>
      <c r="E468" s="590"/>
      <c r="F468" s="590"/>
      <c r="G468" s="590"/>
      <c r="H468" s="590"/>
      <c r="I468" s="590"/>
      <c r="J468" s="590"/>
      <c r="K468" s="590"/>
    </row>
    <row r="469" spans="1:11" s="25" customFormat="1" ht="92.4" x14ac:dyDescent="0.3">
      <c r="A469" s="83"/>
      <c r="B469" s="599"/>
      <c r="C469" s="107" t="s">
        <v>311</v>
      </c>
      <c r="D469" s="590"/>
      <c r="E469" s="590"/>
      <c r="F469" s="590"/>
      <c r="G469" s="590"/>
      <c r="H469" s="590"/>
      <c r="I469" s="590"/>
      <c r="J469" s="590"/>
      <c r="K469" s="590"/>
    </row>
    <row r="470" spans="1:11" s="25" customFormat="1" x14ac:dyDescent="0.3">
      <c r="A470" s="83"/>
      <c r="B470" s="599"/>
      <c r="C470" s="374" t="s">
        <v>179</v>
      </c>
      <c r="D470" s="590"/>
      <c r="E470" s="590"/>
      <c r="F470" s="590"/>
      <c r="G470" s="590"/>
      <c r="H470" s="590"/>
      <c r="I470" s="590"/>
      <c r="J470" s="590"/>
      <c r="K470" s="590"/>
    </row>
    <row r="471" spans="1:11" s="25" customFormat="1" x14ac:dyDescent="0.3">
      <c r="A471" s="83"/>
      <c r="B471" s="600"/>
      <c r="C471" s="107" t="s">
        <v>180</v>
      </c>
      <c r="D471" s="591"/>
      <c r="E471" s="591"/>
      <c r="F471" s="591"/>
      <c r="G471" s="591"/>
      <c r="H471" s="591"/>
      <c r="I471" s="591"/>
      <c r="J471" s="591"/>
      <c r="K471" s="591"/>
    </row>
    <row r="472" spans="1:11" s="25" customFormat="1" x14ac:dyDescent="0.3">
      <c r="A472" s="83"/>
      <c r="B472" s="598" t="s">
        <v>23</v>
      </c>
      <c r="C472" s="374" t="s">
        <v>177</v>
      </c>
      <c r="D472" s="712">
        <v>314044.3</v>
      </c>
      <c r="E472" s="712">
        <v>315005.90000000002</v>
      </c>
      <c r="F472" s="712">
        <v>96659.225000000006</v>
      </c>
      <c r="G472" s="712">
        <v>193318.45</v>
      </c>
      <c r="H472" s="712">
        <v>289977.67500000005</v>
      </c>
      <c r="I472" s="712">
        <v>386636.9</v>
      </c>
      <c r="J472" s="712">
        <v>386636.9</v>
      </c>
      <c r="K472" s="712">
        <v>386636.9</v>
      </c>
    </row>
    <row r="473" spans="1:11" s="25" customFormat="1" ht="52.8" x14ac:dyDescent="0.3">
      <c r="A473" s="83"/>
      <c r="B473" s="599"/>
      <c r="C473" s="107" t="s">
        <v>312</v>
      </c>
      <c r="D473" s="710"/>
      <c r="E473" s="710"/>
      <c r="F473" s="710"/>
      <c r="G473" s="710"/>
      <c r="H473" s="710"/>
      <c r="I473" s="710"/>
      <c r="J473" s="710"/>
      <c r="K473" s="710"/>
    </row>
    <row r="474" spans="1:11" s="25" customFormat="1" x14ac:dyDescent="0.3">
      <c r="A474" s="83"/>
      <c r="B474" s="599"/>
      <c r="C474" s="374" t="s">
        <v>178</v>
      </c>
      <c r="D474" s="710"/>
      <c r="E474" s="710"/>
      <c r="F474" s="710"/>
      <c r="G474" s="710"/>
      <c r="H474" s="710"/>
      <c r="I474" s="710"/>
      <c r="J474" s="710"/>
      <c r="K474" s="710"/>
    </row>
    <row r="475" spans="1:11" s="25" customFormat="1" ht="39.6" x14ac:dyDescent="0.3">
      <c r="A475" s="83"/>
      <c r="B475" s="599"/>
      <c r="C475" s="107" t="s">
        <v>313</v>
      </c>
      <c r="D475" s="710"/>
      <c r="E475" s="710"/>
      <c r="F475" s="710"/>
      <c r="G475" s="710"/>
      <c r="H475" s="710"/>
      <c r="I475" s="710"/>
      <c r="J475" s="710"/>
      <c r="K475" s="710"/>
    </row>
    <row r="476" spans="1:11" s="25" customFormat="1" x14ac:dyDescent="0.3">
      <c r="A476" s="83"/>
      <c r="B476" s="599"/>
      <c r="C476" s="374" t="s">
        <v>179</v>
      </c>
      <c r="D476" s="710"/>
      <c r="E476" s="710"/>
      <c r="F476" s="710"/>
      <c r="G476" s="710"/>
      <c r="H476" s="710"/>
      <c r="I476" s="710"/>
      <c r="J476" s="710"/>
      <c r="K476" s="710"/>
    </row>
    <row r="477" spans="1:11" s="25" customFormat="1" x14ac:dyDescent="0.3">
      <c r="A477" s="83"/>
      <c r="B477" s="600"/>
      <c r="C477" s="107" t="s">
        <v>180</v>
      </c>
      <c r="D477" s="711"/>
      <c r="E477" s="711"/>
      <c r="F477" s="711"/>
      <c r="G477" s="711"/>
      <c r="H477" s="711"/>
      <c r="I477" s="711"/>
      <c r="J477" s="711"/>
      <c r="K477" s="711"/>
    </row>
    <row r="478" spans="1:11" s="25" customFormat="1" x14ac:dyDescent="0.3">
      <c r="A478" s="83"/>
      <c r="B478" s="598">
        <v>11005</v>
      </c>
      <c r="C478" s="374" t="s">
        <v>177</v>
      </c>
      <c r="D478" s="712">
        <v>0</v>
      </c>
      <c r="E478" s="712">
        <v>0</v>
      </c>
      <c r="F478" s="712">
        <v>205141.02499999999</v>
      </c>
      <c r="G478" s="712">
        <v>410282.05</v>
      </c>
      <c r="H478" s="712">
        <v>615423.07499999995</v>
      </c>
      <c r="I478" s="709">
        <v>820564.1</v>
      </c>
      <c r="J478" s="709">
        <v>820564.1</v>
      </c>
      <c r="K478" s="709">
        <v>820564.1</v>
      </c>
    </row>
    <row r="479" spans="1:11" s="25" customFormat="1" ht="52.8" x14ac:dyDescent="0.3">
      <c r="A479" s="83"/>
      <c r="B479" s="599"/>
      <c r="C479" s="107" t="s">
        <v>980</v>
      </c>
      <c r="D479" s="710"/>
      <c r="E479" s="710"/>
      <c r="F479" s="710"/>
      <c r="G479" s="710"/>
      <c r="H479" s="710"/>
      <c r="I479" s="710">
        <v>820564.1</v>
      </c>
      <c r="J479" s="710">
        <v>820564.1</v>
      </c>
      <c r="K479" s="710">
        <v>820564.1</v>
      </c>
    </row>
    <row r="480" spans="1:11" s="25" customFormat="1" x14ac:dyDescent="0.3">
      <c r="A480" s="83"/>
      <c r="B480" s="599"/>
      <c r="C480" s="374" t="s">
        <v>178</v>
      </c>
      <c r="D480" s="710"/>
      <c r="E480" s="710"/>
      <c r="F480" s="710"/>
      <c r="G480" s="710"/>
      <c r="H480" s="710"/>
      <c r="I480" s="710"/>
      <c r="J480" s="710"/>
      <c r="K480" s="710"/>
    </row>
    <row r="481" spans="1:11" s="25" customFormat="1" ht="39.6" x14ac:dyDescent="0.3">
      <c r="A481" s="83"/>
      <c r="B481" s="599"/>
      <c r="C481" s="107" t="s">
        <v>194</v>
      </c>
      <c r="D481" s="710"/>
      <c r="E481" s="710"/>
      <c r="F481" s="710"/>
      <c r="G481" s="710"/>
      <c r="H481" s="710"/>
      <c r="I481" s="710">
        <v>820564.1</v>
      </c>
      <c r="J481" s="710">
        <v>820564.1</v>
      </c>
      <c r="K481" s="710">
        <v>820564.1</v>
      </c>
    </row>
    <row r="482" spans="1:11" s="25" customFormat="1" x14ac:dyDescent="0.3">
      <c r="A482" s="83"/>
      <c r="B482" s="599"/>
      <c r="C482" s="374" t="s">
        <v>179</v>
      </c>
      <c r="D482" s="710"/>
      <c r="E482" s="710"/>
      <c r="F482" s="710"/>
      <c r="G482" s="710"/>
      <c r="H482" s="710"/>
      <c r="I482" s="710">
        <v>820564.1</v>
      </c>
      <c r="J482" s="710">
        <v>820564.1</v>
      </c>
      <c r="K482" s="710">
        <v>820564.1</v>
      </c>
    </row>
    <row r="483" spans="1:11" s="25" customFormat="1" x14ac:dyDescent="0.3">
      <c r="A483" s="83"/>
      <c r="B483" s="600"/>
      <c r="C483" s="107" t="s">
        <v>180</v>
      </c>
      <c r="D483" s="711"/>
      <c r="E483" s="711"/>
      <c r="F483" s="711"/>
      <c r="G483" s="711"/>
      <c r="H483" s="711"/>
      <c r="I483" s="711">
        <v>820564.1</v>
      </c>
      <c r="J483" s="711">
        <v>820564.1</v>
      </c>
      <c r="K483" s="711">
        <v>820564.1</v>
      </c>
    </row>
    <row r="484" spans="1:11" s="25" customFormat="1" x14ac:dyDescent="0.3">
      <c r="A484" s="83"/>
      <c r="B484" s="598">
        <v>11006</v>
      </c>
      <c r="C484" s="374" t="s">
        <v>177</v>
      </c>
      <c r="D484" s="712"/>
      <c r="E484" s="712"/>
      <c r="F484" s="709">
        <v>32690.75</v>
      </c>
      <c r="G484" s="712">
        <v>65381.5</v>
      </c>
      <c r="H484" s="712">
        <v>98072.25</v>
      </c>
      <c r="I484" s="709">
        <v>130763</v>
      </c>
      <c r="J484" s="709">
        <v>130763</v>
      </c>
      <c r="K484" s="709">
        <v>97083</v>
      </c>
    </row>
    <row r="485" spans="1:11" s="25" customFormat="1" ht="39.6" x14ac:dyDescent="0.3">
      <c r="A485" s="83"/>
      <c r="B485" s="599"/>
      <c r="C485" s="107" t="s">
        <v>981</v>
      </c>
      <c r="D485" s="710"/>
      <c r="E485" s="710"/>
      <c r="F485" s="710"/>
      <c r="G485" s="710"/>
      <c r="H485" s="710"/>
      <c r="I485" s="710"/>
      <c r="J485" s="710"/>
      <c r="K485" s="710"/>
    </row>
    <row r="486" spans="1:11" s="25" customFormat="1" x14ac:dyDescent="0.3">
      <c r="A486" s="83"/>
      <c r="B486" s="599"/>
      <c r="C486" s="374" t="s">
        <v>178</v>
      </c>
      <c r="D486" s="710"/>
      <c r="E486" s="710"/>
      <c r="F486" s="710"/>
      <c r="G486" s="710"/>
      <c r="H486" s="710"/>
      <c r="I486" s="710"/>
      <c r="J486" s="710"/>
      <c r="K486" s="710"/>
    </row>
    <row r="487" spans="1:11" s="25" customFormat="1" ht="26.4" x14ac:dyDescent="0.3">
      <c r="A487" s="83"/>
      <c r="B487" s="599"/>
      <c r="C487" s="107" t="s">
        <v>977</v>
      </c>
      <c r="D487" s="710"/>
      <c r="E487" s="710"/>
      <c r="F487" s="710"/>
      <c r="G487" s="710"/>
      <c r="H487" s="710"/>
      <c r="I487" s="710"/>
      <c r="J487" s="710"/>
      <c r="K487" s="710"/>
    </row>
    <row r="488" spans="1:11" s="25" customFormat="1" x14ac:dyDescent="0.3">
      <c r="A488" s="83"/>
      <c r="B488" s="599"/>
      <c r="C488" s="374" t="s">
        <v>179</v>
      </c>
      <c r="D488" s="710"/>
      <c r="E488" s="710"/>
      <c r="F488" s="710"/>
      <c r="G488" s="710"/>
      <c r="H488" s="710"/>
      <c r="I488" s="710"/>
      <c r="J488" s="710"/>
      <c r="K488" s="710"/>
    </row>
    <row r="489" spans="1:11" s="25" customFormat="1" x14ac:dyDescent="0.3">
      <c r="A489" s="83"/>
      <c r="B489" s="600"/>
      <c r="C489" s="107" t="s">
        <v>180</v>
      </c>
      <c r="D489" s="711"/>
      <c r="E489" s="711"/>
      <c r="F489" s="711"/>
      <c r="G489" s="711"/>
      <c r="H489" s="711"/>
      <c r="I489" s="711"/>
      <c r="J489" s="711"/>
      <c r="K489" s="711"/>
    </row>
    <row r="490" spans="1:11" s="25" customFormat="1" x14ac:dyDescent="0.3">
      <c r="A490" s="83"/>
      <c r="B490" s="598">
        <v>11007</v>
      </c>
      <c r="C490" s="374" t="s">
        <v>177</v>
      </c>
      <c r="D490" s="712">
        <v>0</v>
      </c>
      <c r="E490" s="712">
        <v>0</v>
      </c>
      <c r="F490" s="712">
        <v>2480.875</v>
      </c>
      <c r="G490" s="712">
        <v>4961.75</v>
      </c>
      <c r="H490" s="712">
        <v>7442.625</v>
      </c>
      <c r="I490" s="709">
        <v>9923.5</v>
      </c>
      <c r="J490" s="709">
        <v>9923.5</v>
      </c>
      <c r="K490" s="709">
        <v>9923.5</v>
      </c>
    </row>
    <row r="491" spans="1:11" s="25" customFormat="1" x14ac:dyDescent="0.3">
      <c r="A491" s="83"/>
      <c r="B491" s="599"/>
      <c r="C491" s="107" t="s">
        <v>908</v>
      </c>
      <c r="D491" s="710"/>
      <c r="E491" s="710"/>
      <c r="F491" s="710"/>
      <c r="G491" s="710"/>
      <c r="H491" s="710"/>
      <c r="I491" s="710"/>
      <c r="J491" s="710"/>
      <c r="K491" s="710"/>
    </row>
    <row r="492" spans="1:11" s="25" customFormat="1" x14ac:dyDescent="0.3">
      <c r="A492" s="83"/>
      <c r="B492" s="599"/>
      <c r="C492" s="374" t="s">
        <v>178</v>
      </c>
      <c r="D492" s="710"/>
      <c r="E492" s="710"/>
      <c r="F492" s="710"/>
      <c r="G492" s="710"/>
      <c r="H492" s="710"/>
      <c r="I492" s="710"/>
      <c r="J492" s="710"/>
      <c r="K492" s="710"/>
    </row>
    <row r="493" spans="1:11" s="25" customFormat="1" ht="26.4" x14ac:dyDescent="0.3">
      <c r="A493" s="83"/>
      <c r="B493" s="599"/>
      <c r="C493" s="107" t="s">
        <v>293</v>
      </c>
      <c r="D493" s="710"/>
      <c r="E493" s="710"/>
      <c r="F493" s="710"/>
      <c r="G493" s="710"/>
      <c r="H493" s="710"/>
      <c r="I493" s="710"/>
      <c r="J493" s="710"/>
      <c r="K493" s="710"/>
    </row>
    <row r="494" spans="1:11" s="25" customFormat="1" x14ac:dyDescent="0.3">
      <c r="A494" s="83"/>
      <c r="B494" s="599"/>
      <c r="C494" s="374" t="s">
        <v>179</v>
      </c>
      <c r="D494" s="710"/>
      <c r="E494" s="710"/>
      <c r="F494" s="710"/>
      <c r="G494" s="710"/>
      <c r="H494" s="710"/>
      <c r="I494" s="710"/>
      <c r="J494" s="710"/>
      <c r="K494" s="710"/>
    </row>
    <row r="495" spans="1:11" s="25" customFormat="1" x14ac:dyDescent="0.3">
      <c r="A495" s="83"/>
      <c r="B495" s="600"/>
      <c r="C495" s="107" t="s">
        <v>180</v>
      </c>
      <c r="D495" s="711"/>
      <c r="E495" s="711"/>
      <c r="F495" s="711"/>
      <c r="G495" s="711"/>
      <c r="H495" s="711"/>
      <c r="I495" s="711"/>
      <c r="J495" s="711"/>
      <c r="K495" s="711"/>
    </row>
    <row r="496" spans="1:11" s="25" customFormat="1" x14ac:dyDescent="0.3">
      <c r="A496" s="374" t="s">
        <v>782</v>
      </c>
      <c r="B496" s="374"/>
      <c r="C496" s="374"/>
      <c r="D496" s="374"/>
      <c r="E496" s="374"/>
      <c r="F496" s="374"/>
      <c r="G496" s="374"/>
      <c r="H496" s="374"/>
      <c r="I496" s="374"/>
      <c r="J496" s="374"/>
      <c r="K496" s="374"/>
    </row>
    <row r="497" spans="1:11" s="25" customFormat="1" x14ac:dyDescent="0.3">
      <c r="A497" s="599">
        <v>1141</v>
      </c>
      <c r="B497" s="107"/>
      <c r="C497" s="374" t="s">
        <v>169</v>
      </c>
      <c r="D497" s="694">
        <f>D505+D511+D517+D525+D531+D537+D543+D549+D555+D561+D567+D573+D579+D585+D591+D597</f>
        <v>2704981.5500000003</v>
      </c>
      <c r="E497" s="694">
        <f t="shared" ref="E497:J497" si="10">E505+E511+E517+E525+E531+E537+E543+E549+E555+E561+E567+E573+E579+E585+E591+E597</f>
        <v>3441237.5</v>
      </c>
      <c r="F497" s="694">
        <f t="shared" si="10"/>
        <v>1065597.9750000001</v>
      </c>
      <c r="G497" s="694">
        <f t="shared" si="10"/>
        <v>2131195.9500000002</v>
      </c>
      <c r="H497" s="694">
        <f t="shared" si="10"/>
        <v>3196793.9249999998</v>
      </c>
      <c r="I497" s="694">
        <f t="shared" si="10"/>
        <v>4545516.2</v>
      </c>
      <c r="J497" s="694">
        <f t="shared" si="10"/>
        <v>4771370.5</v>
      </c>
      <c r="K497" s="694">
        <f t="shared" ref="K497" si="11">K505+K511+K517+K525+K531+K537+K543+K549+K555+K561+K567+K573+K579+K585+K591+K597</f>
        <v>4916025.4400000004</v>
      </c>
    </row>
    <row r="498" spans="1:11" s="25" customFormat="1" ht="19.2" customHeight="1" x14ac:dyDescent="0.3">
      <c r="A498" s="599"/>
      <c r="B498" s="107"/>
      <c r="C498" s="107" t="s">
        <v>199</v>
      </c>
      <c r="D498" s="695"/>
      <c r="E498" s="695"/>
      <c r="F498" s="695"/>
      <c r="G498" s="695"/>
      <c r="H498" s="695"/>
      <c r="I498" s="695"/>
      <c r="J498" s="695"/>
      <c r="K498" s="695"/>
    </row>
    <row r="499" spans="1:11" s="25" customFormat="1" x14ac:dyDescent="0.3">
      <c r="A499" s="599"/>
      <c r="B499" s="107"/>
      <c r="C499" s="374" t="s">
        <v>171</v>
      </c>
      <c r="D499" s="695"/>
      <c r="E499" s="695"/>
      <c r="F499" s="695"/>
      <c r="G499" s="695"/>
      <c r="H499" s="695"/>
      <c r="I499" s="695"/>
      <c r="J499" s="695"/>
      <c r="K499" s="695"/>
    </row>
    <row r="500" spans="1:11" s="25" customFormat="1" ht="52.8" x14ac:dyDescent="0.3">
      <c r="A500" s="599"/>
      <c r="B500" s="107"/>
      <c r="C500" s="107" t="s">
        <v>200</v>
      </c>
      <c r="D500" s="695"/>
      <c r="E500" s="695"/>
      <c r="F500" s="695"/>
      <c r="G500" s="695"/>
      <c r="H500" s="695"/>
      <c r="I500" s="695"/>
      <c r="J500" s="695"/>
      <c r="K500" s="695"/>
    </row>
    <row r="501" spans="1:11" s="25" customFormat="1" x14ac:dyDescent="0.3">
      <c r="A501" s="599"/>
      <c r="B501" s="107"/>
      <c r="C501" s="374" t="s">
        <v>173</v>
      </c>
      <c r="D501" s="695"/>
      <c r="E501" s="695"/>
      <c r="F501" s="695"/>
      <c r="G501" s="695"/>
      <c r="H501" s="695"/>
      <c r="I501" s="695"/>
      <c r="J501" s="695"/>
      <c r="K501" s="695"/>
    </row>
    <row r="502" spans="1:11" s="25" customFormat="1" ht="66" x14ac:dyDescent="0.3">
      <c r="A502" s="600"/>
      <c r="B502" s="107"/>
      <c r="C502" s="107" t="s">
        <v>201</v>
      </c>
      <c r="D502" s="696"/>
      <c r="E502" s="696"/>
      <c r="F502" s="696"/>
      <c r="G502" s="696"/>
      <c r="H502" s="696"/>
      <c r="I502" s="696"/>
      <c r="J502" s="696"/>
      <c r="K502" s="696"/>
    </row>
    <row r="503" spans="1:11" s="25" customFormat="1" ht="13.2" customHeight="1" x14ac:dyDescent="0.3">
      <c r="A503" s="697" t="s">
        <v>175</v>
      </c>
      <c r="B503" s="698"/>
      <c r="C503" s="698"/>
      <c r="D503" s="698"/>
      <c r="E503" s="698"/>
      <c r="F503" s="698"/>
      <c r="G503" s="698"/>
      <c r="H503" s="698"/>
      <c r="I503" s="698"/>
      <c r="J503" s="698"/>
      <c r="K503" s="699"/>
    </row>
    <row r="504" spans="1:11" s="25" customFormat="1" ht="13.2" customHeight="1" x14ac:dyDescent="0.3">
      <c r="A504" s="673" t="s">
        <v>176</v>
      </c>
      <c r="B504" s="700"/>
      <c r="C504" s="700"/>
      <c r="D504" s="700"/>
      <c r="E504" s="700"/>
      <c r="F504" s="700"/>
      <c r="G504" s="700"/>
      <c r="H504" s="700"/>
      <c r="I504" s="700"/>
      <c r="J504" s="700"/>
      <c r="K504" s="674"/>
    </row>
    <row r="505" spans="1:11" s="25" customFormat="1" x14ac:dyDescent="0.3">
      <c r="A505" s="83"/>
      <c r="B505" s="598" t="s">
        <v>17</v>
      </c>
      <c r="C505" s="374" t="s">
        <v>177</v>
      </c>
      <c r="D505" s="693">
        <v>1888739.7</v>
      </c>
      <c r="E505" s="693">
        <v>2017270.6</v>
      </c>
      <c r="F505" s="693">
        <v>447482.72499999998</v>
      </c>
      <c r="G505" s="693">
        <v>894965.45</v>
      </c>
      <c r="H505" s="693">
        <v>1342448.175</v>
      </c>
      <c r="I505" s="693">
        <v>1789930.9</v>
      </c>
      <c r="J505" s="693">
        <v>1789930.9</v>
      </c>
      <c r="K505" s="693">
        <v>1789930.9</v>
      </c>
    </row>
    <row r="506" spans="1:11" s="25" customFormat="1" x14ac:dyDescent="0.3">
      <c r="A506" s="83"/>
      <c r="B506" s="599"/>
      <c r="C506" s="107" t="s">
        <v>202</v>
      </c>
      <c r="D506" s="590"/>
      <c r="E506" s="590"/>
      <c r="F506" s="590"/>
      <c r="G506" s="590"/>
      <c r="H506" s="590"/>
      <c r="I506" s="590"/>
      <c r="J506" s="590"/>
      <c r="K506" s="590"/>
    </row>
    <row r="507" spans="1:11" s="25" customFormat="1" x14ac:dyDescent="0.3">
      <c r="A507" s="83"/>
      <c r="B507" s="599"/>
      <c r="C507" s="374" t="s">
        <v>178</v>
      </c>
      <c r="D507" s="590"/>
      <c r="E507" s="590"/>
      <c r="F507" s="590"/>
      <c r="G507" s="590"/>
      <c r="H507" s="590"/>
      <c r="I507" s="590"/>
      <c r="J507" s="590"/>
      <c r="K507" s="590"/>
    </row>
    <row r="508" spans="1:11" s="25" customFormat="1" ht="92.4" x14ac:dyDescent="0.3">
      <c r="A508" s="83"/>
      <c r="B508" s="599"/>
      <c r="C508" s="103" t="s">
        <v>1006</v>
      </c>
      <c r="D508" s="590"/>
      <c r="E508" s="590"/>
      <c r="F508" s="590"/>
      <c r="G508" s="590"/>
      <c r="H508" s="590"/>
      <c r="I508" s="590"/>
      <c r="J508" s="590"/>
      <c r="K508" s="590"/>
    </row>
    <row r="509" spans="1:11" s="25" customFormat="1" x14ac:dyDescent="0.3">
      <c r="A509" s="83"/>
      <c r="B509" s="599"/>
      <c r="C509" s="374" t="s">
        <v>179</v>
      </c>
      <c r="D509" s="590"/>
      <c r="E509" s="590"/>
      <c r="F509" s="590"/>
      <c r="G509" s="590"/>
      <c r="H509" s="590"/>
      <c r="I509" s="590"/>
      <c r="J509" s="590"/>
      <c r="K509" s="590"/>
    </row>
    <row r="510" spans="1:11" s="25" customFormat="1" x14ac:dyDescent="0.3">
      <c r="A510" s="83"/>
      <c r="B510" s="600"/>
      <c r="C510" s="107" t="s">
        <v>180</v>
      </c>
      <c r="D510" s="591"/>
      <c r="E510" s="591"/>
      <c r="F510" s="591"/>
      <c r="G510" s="591"/>
      <c r="H510" s="591"/>
      <c r="I510" s="591"/>
      <c r="J510" s="591"/>
      <c r="K510" s="591"/>
    </row>
    <row r="511" spans="1:11" s="25" customFormat="1" x14ac:dyDescent="0.3">
      <c r="A511" s="83"/>
      <c r="B511" s="598" t="s">
        <v>22</v>
      </c>
      <c r="C511" s="374" t="s">
        <v>177</v>
      </c>
      <c r="D511" s="693">
        <v>23333.8</v>
      </c>
      <c r="E511" s="693">
        <v>19603</v>
      </c>
      <c r="F511" s="693">
        <v>7106.95</v>
      </c>
      <c r="G511" s="693">
        <v>14213.9</v>
      </c>
      <c r="H511" s="693">
        <v>21320.85</v>
      </c>
      <c r="I511" s="693">
        <v>28427.8</v>
      </c>
      <c r="J511" s="693">
        <v>34090.400000000001</v>
      </c>
      <c r="K511" s="693">
        <v>39772.1</v>
      </c>
    </row>
    <row r="512" spans="1:11" s="25" customFormat="1" ht="66" x14ac:dyDescent="0.3">
      <c r="A512" s="83"/>
      <c r="B512" s="599"/>
      <c r="C512" s="416" t="s">
        <v>1011</v>
      </c>
      <c r="D512" s="590"/>
      <c r="E512" s="590"/>
      <c r="F512" s="590"/>
      <c r="G512" s="590"/>
      <c r="H512" s="590"/>
      <c r="I512" s="590"/>
      <c r="J512" s="590"/>
      <c r="K512" s="590"/>
    </row>
    <row r="513" spans="1:11" s="25" customFormat="1" x14ac:dyDescent="0.3">
      <c r="A513" s="83"/>
      <c r="B513" s="599"/>
      <c r="C513" s="374" t="s">
        <v>178</v>
      </c>
      <c r="D513" s="590"/>
      <c r="E513" s="590"/>
      <c r="F513" s="590"/>
      <c r="G513" s="590"/>
      <c r="H513" s="590"/>
      <c r="I513" s="590"/>
      <c r="J513" s="590"/>
      <c r="K513" s="590"/>
    </row>
    <row r="514" spans="1:11" s="25" customFormat="1" ht="83.4" customHeight="1" x14ac:dyDescent="0.3">
      <c r="A514" s="83"/>
      <c r="B514" s="599"/>
      <c r="C514" s="422" t="s">
        <v>1068</v>
      </c>
      <c r="D514" s="590"/>
      <c r="E514" s="590"/>
      <c r="F514" s="590"/>
      <c r="G514" s="590"/>
      <c r="H514" s="590"/>
      <c r="I514" s="590"/>
      <c r="J514" s="590"/>
      <c r="K514" s="590"/>
    </row>
    <row r="515" spans="1:11" s="25" customFormat="1" x14ac:dyDescent="0.3">
      <c r="A515" s="83"/>
      <c r="B515" s="599"/>
      <c r="C515" s="374" t="s">
        <v>179</v>
      </c>
      <c r="D515" s="590"/>
      <c r="E515" s="590"/>
      <c r="F515" s="590"/>
      <c r="G515" s="590"/>
      <c r="H515" s="590"/>
      <c r="I515" s="590"/>
      <c r="J515" s="590"/>
      <c r="K515" s="590"/>
    </row>
    <row r="516" spans="1:11" s="25" customFormat="1" x14ac:dyDescent="0.3">
      <c r="A516" s="83"/>
      <c r="B516" s="600"/>
      <c r="C516" s="107" t="s">
        <v>180</v>
      </c>
      <c r="D516" s="591"/>
      <c r="E516" s="591"/>
      <c r="F516" s="591"/>
      <c r="G516" s="591"/>
      <c r="H516" s="591"/>
      <c r="I516" s="591"/>
      <c r="J516" s="591"/>
      <c r="K516" s="591"/>
    </row>
    <row r="517" spans="1:11" s="25" customFormat="1" x14ac:dyDescent="0.3">
      <c r="A517" s="83"/>
      <c r="B517" s="701" t="s">
        <v>27</v>
      </c>
      <c r="C517" s="374" t="s">
        <v>177</v>
      </c>
      <c r="D517" s="589">
        <v>426398.4</v>
      </c>
      <c r="E517" s="589">
        <v>130057.4</v>
      </c>
      <c r="F517" s="589">
        <v>0</v>
      </c>
      <c r="G517" s="589">
        <v>0</v>
      </c>
      <c r="H517" s="589">
        <v>0</v>
      </c>
      <c r="I517" s="589">
        <v>0</v>
      </c>
      <c r="J517" s="589">
        <v>0</v>
      </c>
      <c r="K517" s="589">
        <v>0</v>
      </c>
    </row>
    <row r="518" spans="1:11" s="25" customFormat="1" x14ac:dyDescent="0.3">
      <c r="A518" s="83"/>
      <c r="B518" s="599"/>
      <c r="C518" s="107" t="s">
        <v>204</v>
      </c>
      <c r="D518" s="590"/>
      <c r="E518" s="590"/>
      <c r="F518" s="590"/>
      <c r="G518" s="590"/>
      <c r="H518" s="590"/>
      <c r="I518" s="590"/>
      <c r="J518" s="590"/>
      <c r="K518" s="590"/>
    </row>
    <row r="519" spans="1:11" s="25" customFormat="1" x14ac:dyDescent="0.3">
      <c r="A519" s="83"/>
      <c r="B519" s="599"/>
      <c r="C519" s="374" t="s">
        <v>178</v>
      </c>
      <c r="D519" s="590"/>
      <c r="E519" s="590"/>
      <c r="F519" s="590"/>
      <c r="G519" s="590"/>
      <c r="H519" s="590"/>
      <c r="I519" s="590"/>
      <c r="J519" s="590"/>
      <c r="K519" s="590"/>
    </row>
    <row r="520" spans="1:11" s="25" customFormat="1" ht="79.2" x14ac:dyDescent="0.3">
      <c r="A520" s="83"/>
      <c r="B520" s="599"/>
      <c r="C520" s="107" t="s">
        <v>787</v>
      </c>
      <c r="D520" s="590"/>
      <c r="E520" s="590"/>
      <c r="F520" s="590"/>
      <c r="G520" s="590"/>
      <c r="H520" s="590"/>
      <c r="I520" s="590"/>
      <c r="J520" s="590"/>
      <c r="K520" s="590"/>
    </row>
    <row r="521" spans="1:11" s="25" customFormat="1" x14ac:dyDescent="0.3">
      <c r="A521" s="83"/>
      <c r="B521" s="599"/>
      <c r="C521" s="374" t="s">
        <v>179</v>
      </c>
      <c r="D521" s="590"/>
      <c r="E521" s="590"/>
      <c r="F521" s="590"/>
      <c r="G521" s="590"/>
      <c r="H521" s="590"/>
      <c r="I521" s="590"/>
      <c r="J521" s="590"/>
      <c r="K521" s="590"/>
    </row>
    <row r="522" spans="1:11" s="25" customFormat="1" x14ac:dyDescent="0.3">
      <c r="A522" s="83"/>
      <c r="B522" s="599"/>
      <c r="C522" s="107" t="s">
        <v>180</v>
      </c>
      <c r="D522" s="590"/>
      <c r="E522" s="590"/>
      <c r="F522" s="590"/>
      <c r="G522" s="590"/>
      <c r="H522" s="590"/>
      <c r="I522" s="590"/>
      <c r="J522" s="590"/>
      <c r="K522" s="590"/>
    </row>
    <row r="523" spans="1:11" s="25" customFormat="1" x14ac:dyDescent="0.3">
      <c r="A523" s="83"/>
      <c r="B523" s="599"/>
      <c r="C523" s="374" t="s">
        <v>179</v>
      </c>
      <c r="D523" s="590"/>
      <c r="E523" s="590"/>
      <c r="F523" s="590"/>
      <c r="G523" s="590"/>
      <c r="H523" s="590"/>
      <c r="I523" s="590"/>
      <c r="J523" s="590"/>
      <c r="K523" s="590"/>
    </row>
    <row r="524" spans="1:11" s="25" customFormat="1" x14ac:dyDescent="0.3">
      <c r="A524" s="83"/>
      <c r="B524" s="600"/>
      <c r="C524" s="107" t="s">
        <v>180</v>
      </c>
      <c r="D524" s="591"/>
      <c r="E524" s="591"/>
      <c r="F524" s="591"/>
      <c r="G524" s="591"/>
      <c r="H524" s="591"/>
      <c r="I524" s="591"/>
      <c r="J524" s="591"/>
      <c r="K524" s="591"/>
    </row>
    <row r="525" spans="1:11" s="25" customFormat="1" x14ac:dyDescent="0.3">
      <c r="A525" s="83"/>
      <c r="B525" s="598" t="s">
        <v>29</v>
      </c>
      <c r="C525" s="374" t="s">
        <v>177</v>
      </c>
      <c r="D525" s="589">
        <v>29734.1</v>
      </c>
      <c r="E525" s="589">
        <v>52772.6</v>
      </c>
      <c r="F525" s="589">
        <v>117721.52499999999</v>
      </c>
      <c r="G525" s="589">
        <v>235443.05</v>
      </c>
      <c r="H525" s="589">
        <v>353164.57500000001</v>
      </c>
      <c r="I525" s="589">
        <v>470886.1</v>
      </c>
      <c r="J525" s="589">
        <v>551924.5</v>
      </c>
      <c r="K525" s="589">
        <v>551924.5</v>
      </c>
    </row>
    <row r="526" spans="1:11" s="25" customFormat="1" ht="39.6" x14ac:dyDescent="0.3">
      <c r="A526" s="83"/>
      <c r="B526" s="599"/>
      <c r="C526" s="107" t="s">
        <v>205</v>
      </c>
      <c r="D526" s="590"/>
      <c r="E526" s="590"/>
      <c r="F526" s="590"/>
      <c r="G526" s="590"/>
      <c r="H526" s="590"/>
      <c r="I526" s="590"/>
      <c r="J526" s="590"/>
      <c r="K526" s="590"/>
    </row>
    <row r="527" spans="1:11" s="25" customFormat="1" x14ac:dyDescent="0.3">
      <c r="A527" s="83"/>
      <c r="B527" s="599"/>
      <c r="C527" s="374" t="s">
        <v>178</v>
      </c>
      <c r="D527" s="590"/>
      <c r="E527" s="590"/>
      <c r="F527" s="590"/>
      <c r="G527" s="590"/>
      <c r="H527" s="590"/>
      <c r="I527" s="590"/>
      <c r="J527" s="590"/>
      <c r="K527" s="590"/>
    </row>
    <row r="528" spans="1:11" s="25" customFormat="1" ht="79.2" x14ac:dyDescent="0.3">
      <c r="A528" s="83"/>
      <c r="B528" s="599"/>
      <c r="C528" s="107" t="s">
        <v>206</v>
      </c>
      <c r="D528" s="590"/>
      <c r="E528" s="590"/>
      <c r="F528" s="590"/>
      <c r="G528" s="590"/>
      <c r="H528" s="590"/>
      <c r="I528" s="590"/>
      <c r="J528" s="590"/>
      <c r="K528" s="590"/>
    </row>
    <row r="529" spans="1:11" s="25" customFormat="1" x14ac:dyDescent="0.3">
      <c r="A529" s="83"/>
      <c r="B529" s="599"/>
      <c r="C529" s="374" t="s">
        <v>179</v>
      </c>
      <c r="D529" s="590"/>
      <c r="E529" s="590"/>
      <c r="F529" s="590"/>
      <c r="G529" s="590"/>
      <c r="H529" s="590"/>
      <c r="I529" s="590"/>
      <c r="J529" s="590"/>
      <c r="K529" s="590"/>
    </row>
    <row r="530" spans="1:11" s="25" customFormat="1" x14ac:dyDescent="0.3">
      <c r="A530" s="83"/>
      <c r="B530" s="600"/>
      <c r="C530" s="107" t="s">
        <v>180</v>
      </c>
      <c r="D530" s="591"/>
      <c r="E530" s="591"/>
      <c r="F530" s="591"/>
      <c r="G530" s="591"/>
      <c r="H530" s="591"/>
      <c r="I530" s="591"/>
      <c r="J530" s="591"/>
      <c r="K530" s="591"/>
    </row>
    <row r="531" spans="1:11" s="25" customFormat="1" x14ac:dyDescent="0.3">
      <c r="A531" s="83"/>
      <c r="B531" s="598" t="s">
        <v>31</v>
      </c>
      <c r="C531" s="374" t="s">
        <v>177</v>
      </c>
      <c r="D531" s="589">
        <v>223362.7</v>
      </c>
      <c r="E531" s="589">
        <v>545802.1</v>
      </c>
      <c r="F531" s="589">
        <v>173249.67499999999</v>
      </c>
      <c r="G531" s="589">
        <v>346499.35</v>
      </c>
      <c r="H531" s="589">
        <v>519749.02500000002</v>
      </c>
      <c r="I531" s="589">
        <v>692998.7</v>
      </c>
      <c r="J531" s="589">
        <v>692998.7</v>
      </c>
      <c r="K531" s="589">
        <v>692998.7</v>
      </c>
    </row>
    <row r="532" spans="1:11" s="25" customFormat="1" ht="26.4" x14ac:dyDescent="0.3">
      <c r="A532" s="83"/>
      <c r="B532" s="599"/>
      <c r="C532" s="107" t="s">
        <v>207</v>
      </c>
      <c r="D532" s="590"/>
      <c r="E532" s="590"/>
      <c r="F532" s="590"/>
      <c r="G532" s="590"/>
      <c r="H532" s="590"/>
      <c r="I532" s="590"/>
      <c r="J532" s="590"/>
      <c r="K532" s="590"/>
    </row>
    <row r="533" spans="1:11" s="25" customFormat="1" x14ac:dyDescent="0.3">
      <c r="A533" s="83"/>
      <c r="B533" s="599"/>
      <c r="C533" s="374" t="s">
        <v>178</v>
      </c>
      <c r="D533" s="590"/>
      <c r="E533" s="590"/>
      <c r="F533" s="590"/>
      <c r="G533" s="590"/>
      <c r="H533" s="590"/>
      <c r="I533" s="590"/>
      <c r="J533" s="590"/>
      <c r="K533" s="590"/>
    </row>
    <row r="534" spans="1:11" s="25" customFormat="1" ht="92.4" x14ac:dyDescent="0.3">
      <c r="A534" s="83"/>
      <c r="B534" s="599"/>
      <c r="C534" s="107" t="s">
        <v>208</v>
      </c>
      <c r="D534" s="590"/>
      <c r="E534" s="590"/>
      <c r="F534" s="590"/>
      <c r="G534" s="590"/>
      <c r="H534" s="590"/>
      <c r="I534" s="590"/>
      <c r="J534" s="590"/>
      <c r="K534" s="590"/>
    </row>
    <row r="535" spans="1:11" s="25" customFormat="1" x14ac:dyDescent="0.3">
      <c r="A535" s="83"/>
      <c r="B535" s="599"/>
      <c r="C535" s="374" t="s">
        <v>179</v>
      </c>
      <c r="D535" s="590"/>
      <c r="E535" s="590"/>
      <c r="F535" s="590"/>
      <c r="G535" s="590"/>
      <c r="H535" s="590"/>
      <c r="I535" s="590"/>
      <c r="J535" s="590"/>
      <c r="K535" s="590"/>
    </row>
    <row r="536" spans="1:11" s="25" customFormat="1" x14ac:dyDescent="0.3">
      <c r="A536" s="83"/>
      <c r="B536" s="600"/>
      <c r="C536" s="107" t="s">
        <v>180</v>
      </c>
      <c r="D536" s="591"/>
      <c r="E536" s="591"/>
      <c r="F536" s="591"/>
      <c r="G536" s="591"/>
      <c r="H536" s="591"/>
      <c r="I536" s="591"/>
      <c r="J536" s="591"/>
      <c r="K536" s="591"/>
    </row>
    <row r="537" spans="1:11" s="25" customFormat="1" x14ac:dyDescent="0.3">
      <c r="A537" s="83"/>
      <c r="B537" s="598" t="s">
        <v>32</v>
      </c>
      <c r="C537" s="374" t="s">
        <v>177</v>
      </c>
      <c r="D537" s="714">
        <v>8296.65</v>
      </c>
      <c r="E537" s="714">
        <v>40210</v>
      </c>
      <c r="F537" s="714">
        <v>9530</v>
      </c>
      <c r="G537" s="717">
        <v>19060</v>
      </c>
      <c r="H537" s="717">
        <v>28590</v>
      </c>
      <c r="I537" s="714">
        <v>40210.1</v>
      </c>
      <c r="J537" s="714">
        <v>40210.1</v>
      </c>
      <c r="K537" s="714">
        <v>40210.1</v>
      </c>
    </row>
    <row r="538" spans="1:11" s="25" customFormat="1" ht="39.6" x14ac:dyDescent="0.3">
      <c r="A538" s="83"/>
      <c r="B538" s="599"/>
      <c r="C538" s="107" t="s">
        <v>788</v>
      </c>
      <c r="D538" s="715"/>
      <c r="E538" s="715"/>
      <c r="F538" s="715"/>
      <c r="G538" s="718"/>
      <c r="H538" s="718"/>
      <c r="I538" s="715"/>
      <c r="J538" s="715"/>
      <c r="K538" s="715"/>
    </row>
    <row r="539" spans="1:11" s="25" customFormat="1" x14ac:dyDescent="0.3">
      <c r="A539" s="83"/>
      <c r="B539" s="599"/>
      <c r="C539" s="374" t="s">
        <v>178</v>
      </c>
      <c r="D539" s="715"/>
      <c r="E539" s="715"/>
      <c r="F539" s="715"/>
      <c r="G539" s="718"/>
      <c r="H539" s="718"/>
      <c r="I539" s="715"/>
      <c r="J539" s="715"/>
      <c r="K539" s="715"/>
    </row>
    <row r="540" spans="1:11" s="25" customFormat="1" ht="52.8" x14ac:dyDescent="0.3">
      <c r="A540" s="83"/>
      <c r="B540" s="599"/>
      <c r="C540" s="107" t="s">
        <v>789</v>
      </c>
      <c r="D540" s="715"/>
      <c r="E540" s="715"/>
      <c r="F540" s="715"/>
      <c r="G540" s="718"/>
      <c r="H540" s="718"/>
      <c r="I540" s="715"/>
      <c r="J540" s="715"/>
      <c r="K540" s="715"/>
    </row>
    <row r="541" spans="1:11" s="25" customFormat="1" x14ac:dyDescent="0.3">
      <c r="A541" s="83"/>
      <c r="B541" s="599"/>
      <c r="C541" s="374" t="s">
        <v>179</v>
      </c>
      <c r="D541" s="715"/>
      <c r="E541" s="715"/>
      <c r="F541" s="715"/>
      <c r="G541" s="718"/>
      <c r="H541" s="718"/>
      <c r="I541" s="715"/>
      <c r="J541" s="715"/>
      <c r="K541" s="715"/>
    </row>
    <row r="542" spans="1:11" s="25" customFormat="1" x14ac:dyDescent="0.3">
      <c r="A542" s="83"/>
      <c r="B542" s="600"/>
      <c r="C542" s="107" t="s">
        <v>180</v>
      </c>
      <c r="D542" s="716"/>
      <c r="E542" s="716"/>
      <c r="F542" s="716"/>
      <c r="G542" s="719"/>
      <c r="H542" s="719"/>
      <c r="I542" s="716"/>
      <c r="J542" s="716"/>
      <c r="K542" s="716"/>
    </row>
    <row r="543" spans="1:11" s="25" customFormat="1" x14ac:dyDescent="0.3">
      <c r="A543" s="83"/>
      <c r="B543" s="598">
        <v>11015</v>
      </c>
      <c r="C543" s="374" t="s">
        <v>177</v>
      </c>
      <c r="D543" s="693">
        <v>0</v>
      </c>
      <c r="E543" s="693">
        <v>13336.8</v>
      </c>
      <c r="F543" s="693">
        <v>3334.2</v>
      </c>
      <c r="G543" s="693">
        <v>6668.4</v>
      </c>
      <c r="H543" s="693">
        <v>10002.6</v>
      </c>
      <c r="I543" s="693">
        <v>13336.8</v>
      </c>
      <c r="J543" s="693">
        <v>13336.8</v>
      </c>
      <c r="K543" s="693">
        <v>13336.8</v>
      </c>
    </row>
    <row r="544" spans="1:11" s="25" customFormat="1" ht="26.4" x14ac:dyDescent="0.3">
      <c r="A544" s="83"/>
      <c r="B544" s="599"/>
      <c r="C544" s="107" t="s">
        <v>1030</v>
      </c>
      <c r="D544" s="590"/>
      <c r="E544" s="590"/>
      <c r="F544" s="590"/>
      <c r="G544" s="590"/>
      <c r="H544" s="590"/>
      <c r="I544" s="590"/>
      <c r="J544" s="590"/>
      <c r="K544" s="590"/>
    </row>
    <row r="545" spans="1:11" s="25" customFormat="1" x14ac:dyDescent="0.3">
      <c r="A545" s="83"/>
      <c r="B545" s="599"/>
      <c r="C545" s="374" t="s">
        <v>178</v>
      </c>
      <c r="D545" s="590"/>
      <c r="E545" s="590"/>
      <c r="F545" s="590"/>
      <c r="G545" s="590"/>
      <c r="H545" s="590"/>
      <c r="I545" s="590"/>
      <c r="J545" s="590"/>
      <c r="K545" s="590"/>
    </row>
    <row r="546" spans="1:11" s="25" customFormat="1" ht="92.4" x14ac:dyDescent="0.3">
      <c r="A546" s="83"/>
      <c r="B546" s="599"/>
      <c r="C546" s="107" t="s">
        <v>1031</v>
      </c>
      <c r="D546" s="590"/>
      <c r="E546" s="590"/>
      <c r="F546" s="590"/>
      <c r="G546" s="590"/>
      <c r="H546" s="590"/>
      <c r="I546" s="590"/>
      <c r="J546" s="590"/>
      <c r="K546" s="590"/>
    </row>
    <row r="547" spans="1:11" s="25" customFormat="1" x14ac:dyDescent="0.3">
      <c r="A547" s="83"/>
      <c r="B547" s="599"/>
      <c r="C547" s="374" t="s">
        <v>179</v>
      </c>
      <c r="D547" s="590"/>
      <c r="E547" s="590"/>
      <c r="F547" s="590"/>
      <c r="G547" s="590"/>
      <c r="H547" s="590"/>
      <c r="I547" s="590"/>
      <c r="J547" s="590"/>
      <c r="K547" s="590"/>
    </row>
    <row r="548" spans="1:11" s="25" customFormat="1" x14ac:dyDescent="0.3">
      <c r="A548" s="83"/>
      <c r="B548" s="600"/>
      <c r="C548" s="107" t="s">
        <v>180</v>
      </c>
      <c r="D548" s="591"/>
      <c r="E548" s="591"/>
      <c r="F548" s="591"/>
      <c r="G548" s="591"/>
      <c r="H548" s="591"/>
      <c r="I548" s="591"/>
      <c r="J548" s="591"/>
      <c r="K548" s="591"/>
    </row>
    <row r="549" spans="1:11" s="25" customFormat="1" x14ac:dyDescent="0.3">
      <c r="A549" s="83"/>
      <c r="B549" s="598">
        <v>11016</v>
      </c>
      <c r="C549" s="374" t="s">
        <v>177</v>
      </c>
      <c r="D549" s="693">
        <v>0</v>
      </c>
      <c r="E549" s="693">
        <v>66684.2</v>
      </c>
      <c r="F549" s="693">
        <v>9530</v>
      </c>
      <c r="G549" s="693">
        <v>19060</v>
      </c>
      <c r="H549" s="693">
        <v>28590</v>
      </c>
      <c r="I549" s="693">
        <v>66684.2</v>
      </c>
      <c r="J549" s="693">
        <v>66684.2</v>
      </c>
      <c r="K549" s="693">
        <v>66684.2</v>
      </c>
    </row>
    <row r="550" spans="1:11" s="25" customFormat="1" ht="33.6" customHeight="1" x14ac:dyDescent="0.3">
      <c r="A550" s="83"/>
      <c r="B550" s="599"/>
      <c r="C550" s="107" t="s">
        <v>1035</v>
      </c>
      <c r="D550" s="590"/>
      <c r="E550" s="590"/>
      <c r="F550" s="590"/>
      <c r="G550" s="590"/>
      <c r="H550" s="590"/>
      <c r="I550" s="590"/>
      <c r="J550" s="590"/>
      <c r="K550" s="590"/>
    </row>
    <row r="551" spans="1:11" s="25" customFormat="1" x14ac:dyDescent="0.3">
      <c r="A551" s="83"/>
      <c r="B551" s="599"/>
      <c r="C551" s="374" t="s">
        <v>178</v>
      </c>
      <c r="D551" s="590"/>
      <c r="E551" s="590"/>
      <c r="F551" s="590"/>
      <c r="G551" s="590"/>
      <c r="H551" s="590"/>
      <c r="I551" s="590"/>
      <c r="J551" s="590"/>
      <c r="K551" s="590"/>
    </row>
    <row r="552" spans="1:11" s="25" customFormat="1" ht="92.4" x14ac:dyDescent="0.3">
      <c r="A552" s="83"/>
      <c r="B552" s="599"/>
      <c r="C552" s="107" t="s">
        <v>1036</v>
      </c>
      <c r="D552" s="590"/>
      <c r="E552" s="590"/>
      <c r="F552" s="590"/>
      <c r="G552" s="590"/>
      <c r="H552" s="590"/>
      <c r="I552" s="590"/>
      <c r="J552" s="590"/>
      <c r="K552" s="590"/>
    </row>
    <row r="553" spans="1:11" s="25" customFormat="1" x14ac:dyDescent="0.3">
      <c r="A553" s="83"/>
      <c r="B553" s="599"/>
      <c r="C553" s="374" t="s">
        <v>179</v>
      </c>
      <c r="D553" s="590"/>
      <c r="E553" s="590"/>
      <c r="F553" s="590"/>
      <c r="G553" s="590"/>
      <c r="H553" s="590"/>
      <c r="I553" s="590"/>
      <c r="J553" s="590"/>
      <c r="K553" s="590"/>
    </row>
    <row r="554" spans="1:11" s="25" customFormat="1" x14ac:dyDescent="0.3">
      <c r="A554" s="83"/>
      <c r="B554" s="600"/>
      <c r="C554" s="107" t="s">
        <v>180</v>
      </c>
      <c r="D554" s="591"/>
      <c r="E554" s="591"/>
      <c r="F554" s="591"/>
      <c r="G554" s="591"/>
      <c r="H554" s="591"/>
      <c r="I554" s="591"/>
      <c r="J554" s="591"/>
      <c r="K554" s="591"/>
    </row>
    <row r="555" spans="1:11" s="25" customFormat="1" x14ac:dyDescent="0.3">
      <c r="A555" s="83"/>
      <c r="B555" s="598">
        <v>11018</v>
      </c>
      <c r="C555" s="374" t="s">
        <v>177</v>
      </c>
      <c r="D555" s="693">
        <v>0</v>
      </c>
      <c r="E555" s="693">
        <v>291187.8</v>
      </c>
      <c r="F555" s="693">
        <f>'Հավելված 3 մաս 4'!F1938</f>
        <v>173249.67499999999</v>
      </c>
      <c r="G555" s="693">
        <f>'Հավելված 3 մաս 4'!G1938</f>
        <v>346499.35</v>
      </c>
      <c r="H555" s="693">
        <f>'Հավելված 3 մաս 4'!H1938</f>
        <v>519749.02500000002</v>
      </c>
      <c r="I555" s="693" t="str">
        <f>'Հավելված 3 մաս 4'!I1938</f>
        <v>945,718.7</v>
      </c>
      <c r="J555" s="693" t="str">
        <f>'Հավելված 3 մաս 4'!J1938</f>
        <v>945,718.7</v>
      </c>
      <c r="K555" s="693" t="str">
        <f>'Հավելված 3 մաս 4'!K1938</f>
        <v>945,718.7</v>
      </c>
    </row>
    <row r="556" spans="1:11" s="25" customFormat="1" ht="26.4" x14ac:dyDescent="0.3">
      <c r="A556" s="83"/>
      <c r="B556" s="599"/>
      <c r="C556" s="107" t="s">
        <v>1037</v>
      </c>
      <c r="D556" s="590"/>
      <c r="E556" s="590"/>
      <c r="F556" s="590"/>
      <c r="G556" s="590"/>
      <c r="H556" s="590"/>
      <c r="I556" s="590"/>
      <c r="J556" s="590"/>
      <c r="K556" s="590"/>
    </row>
    <row r="557" spans="1:11" s="25" customFormat="1" x14ac:dyDescent="0.3">
      <c r="A557" s="83"/>
      <c r="B557" s="599"/>
      <c r="C557" s="374" t="s">
        <v>178</v>
      </c>
      <c r="D557" s="590"/>
      <c r="E557" s="590"/>
      <c r="F557" s="590"/>
      <c r="G557" s="590"/>
      <c r="H557" s="590"/>
      <c r="I557" s="590"/>
      <c r="J557" s="590"/>
      <c r="K557" s="590"/>
    </row>
    <row r="558" spans="1:11" s="25" customFormat="1" ht="105.6" x14ac:dyDescent="0.3">
      <c r="A558" s="83"/>
      <c r="B558" s="599"/>
      <c r="C558" s="107" t="s">
        <v>1038</v>
      </c>
      <c r="D558" s="590"/>
      <c r="E558" s="590"/>
      <c r="F558" s="590"/>
      <c r="G558" s="590"/>
      <c r="H558" s="590"/>
      <c r="I558" s="590"/>
      <c r="J558" s="590"/>
      <c r="K558" s="590"/>
    </row>
    <row r="559" spans="1:11" s="25" customFormat="1" x14ac:dyDescent="0.3">
      <c r="A559" s="83"/>
      <c r="B559" s="599"/>
      <c r="C559" s="374" t="s">
        <v>179</v>
      </c>
      <c r="D559" s="590"/>
      <c r="E559" s="590"/>
      <c r="F559" s="590"/>
      <c r="G559" s="590"/>
      <c r="H559" s="590"/>
      <c r="I559" s="590"/>
      <c r="J559" s="590"/>
      <c r="K559" s="590"/>
    </row>
    <row r="560" spans="1:11" s="25" customFormat="1" x14ac:dyDescent="0.3">
      <c r="A560" s="83"/>
      <c r="B560" s="600"/>
      <c r="C560" s="107" t="s">
        <v>180</v>
      </c>
      <c r="D560" s="591"/>
      <c r="E560" s="591"/>
      <c r="F560" s="591"/>
      <c r="G560" s="591"/>
      <c r="H560" s="591"/>
      <c r="I560" s="591"/>
      <c r="J560" s="591"/>
      <c r="K560" s="591"/>
    </row>
    <row r="561" spans="1:11" s="25" customFormat="1" x14ac:dyDescent="0.3">
      <c r="A561" s="83"/>
      <c r="B561" s="598">
        <v>12001</v>
      </c>
      <c r="C561" s="374" t="s">
        <v>177</v>
      </c>
      <c r="D561" s="693">
        <v>3101</v>
      </c>
      <c r="E561" s="693">
        <v>2664</v>
      </c>
      <c r="F561" s="693">
        <v>1593</v>
      </c>
      <c r="G561" s="693">
        <v>3186</v>
      </c>
      <c r="H561" s="693">
        <v>4779</v>
      </c>
      <c r="I561" s="693">
        <v>6372</v>
      </c>
      <c r="J561" s="693">
        <v>6552</v>
      </c>
      <c r="K561" s="693">
        <v>6552</v>
      </c>
    </row>
    <row r="562" spans="1:11" s="25" customFormat="1" ht="52.8" x14ac:dyDescent="0.3">
      <c r="A562" s="83"/>
      <c r="B562" s="599"/>
      <c r="C562" s="107" t="s">
        <v>210</v>
      </c>
      <c r="D562" s="590"/>
      <c r="E562" s="590"/>
      <c r="F562" s="590"/>
      <c r="G562" s="590"/>
      <c r="H562" s="590"/>
      <c r="I562" s="590"/>
      <c r="J562" s="590"/>
      <c r="K562" s="590"/>
    </row>
    <row r="563" spans="1:11" s="25" customFormat="1" x14ac:dyDescent="0.3">
      <c r="A563" s="83"/>
      <c r="B563" s="599"/>
      <c r="C563" s="374" t="s">
        <v>178</v>
      </c>
      <c r="D563" s="590"/>
      <c r="E563" s="590"/>
      <c r="F563" s="590"/>
      <c r="G563" s="590"/>
      <c r="H563" s="590"/>
      <c r="I563" s="590"/>
      <c r="J563" s="590"/>
      <c r="K563" s="590"/>
    </row>
    <row r="564" spans="1:11" s="25" customFormat="1" ht="92.4" x14ac:dyDescent="0.3">
      <c r="A564" s="83"/>
      <c r="B564" s="599"/>
      <c r="C564" s="107" t="s">
        <v>211</v>
      </c>
      <c r="D564" s="590"/>
      <c r="E564" s="590"/>
      <c r="F564" s="590"/>
      <c r="G564" s="590"/>
      <c r="H564" s="590"/>
      <c r="I564" s="590"/>
      <c r="J564" s="590"/>
      <c r="K564" s="590"/>
    </row>
    <row r="565" spans="1:11" s="25" customFormat="1" x14ac:dyDescent="0.3">
      <c r="A565" s="83"/>
      <c r="B565" s="599"/>
      <c r="C565" s="374" t="s">
        <v>179</v>
      </c>
      <c r="D565" s="590"/>
      <c r="E565" s="590"/>
      <c r="F565" s="590"/>
      <c r="G565" s="590"/>
      <c r="H565" s="590"/>
      <c r="I565" s="590"/>
      <c r="J565" s="590"/>
      <c r="K565" s="590"/>
    </row>
    <row r="566" spans="1:11" s="25" customFormat="1" x14ac:dyDescent="0.3">
      <c r="A566" s="83"/>
      <c r="B566" s="600"/>
      <c r="C566" s="107" t="s">
        <v>183</v>
      </c>
      <c r="D566" s="591"/>
      <c r="E566" s="591"/>
      <c r="F566" s="591"/>
      <c r="G566" s="591"/>
      <c r="H566" s="591"/>
      <c r="I566" s="591"/>
      <c r="J566" s="591"/>
      <c r="K566" s="591"/>
    </row>
    <row r="567" spans="1:11" s="25" customFormat="1" x14ac:dyDescent="0.3">
      <c r="A567" s="83"/>
      <c r="B567" s="598">
        <v>12002</v>
      </c>
      <c r="C567" s="374" t="s">
        <v>177</v>
      </c>
      <c r="D567" s="693">
        <v>33061.1</v>
      </c>
      <c r="E567" s="693">
        <v>79365.7</v>
      </c>
      <c r="F567" s="693">
        <v>25503.125</v>
      </c>
      <c r="G567" s="693">
        <v>51006.25</v>
      </c>
      <c r="H567" s="693">
        <v>76509.375</v>
      </c>
      <c r="I567" s="693">
        <v>102012.5</v>
      </c>
      <c r="J567" s="693">
        <v>122415</v>
      </c>
      <c r="K567" s="693">
        <v>142817.44</v>
      </c>
    </row>
    <row r="568" spans="1:11" s="25" customFormat="1" ht="79.2" x14ac:dyDescent="0.3">
      <c r="A568" s="83"/>
      <c r="B568" s="599"/>
      <c r="C568" s="107" t="s">
        <v>1069</v>
      </c>
      <c r="D568" s="590"/>
      <c r="E568" s="590"/>
      <c r="F568" s="590"/>
      <c r="G568" s="590"/>
      <c r="H568" s="590"/>
      <c r="I568" s="590"/>
      <c r="J568" s="590"/>
      <c r="K568" s="590"/>
    </row>
    <row r="569" spans="1:11" s="25" customFormat="1" x14ac:dyDescent="0.3">
      <c r="A569" s="83"/>
      <c r="B569" s="599"/>
      <c r="C569" s="374" t="s">
        <v>178</v>
      </c>
      <c r="D569" s="590"/>
      <c r="E569" s="590"/>
      <c r="F569" s="590"/>
      <c r="G569" s="590"/>
      <c r="H569" s="590"/>
      <c r="I569" s="590"/>
      <c r="J569" s="590"/>
      <c r="K569" s="590"/>
    </row>
    <row r="570" spans="1:11" s="25" customFormat="1" ht="79.2" x14ac:dyDescent="0.3">
      <c r="A570" s="83"/>
      <c r="B570" s="599"/>
      <c r="C570" s="107" t="s">
        <v>213</v>
      </c>
      <c r="D570" s="590"/>
      <c r="E570" s="590"/>
      <c r="F570" s="590"/>
      <c r="G570" s="590"/>
      <c r="H570" s="590"/>
      <c r="I570" s="590"/>
      <c r="J570" s="590"/>
      <c r="K570" s="590"/>
    </row>
    <row r="571" spans="1:11" s="25" customFormat="1" x14ac:dyDescent="0.3">
      <c r="A571" s="83"/>
      <c r="B571" s="599"/>
      <c r="C571" s="374" t="s">
        <v>179</v>
      </c>
      <c r="D571" s="590"/>
      <c r="E571" s="590"/>
      <c r="F571" s="590"/>
      <c r="G571" s="590"/>
      <c r="H571" s="590"/>
      <c r="I571" s="590"/>
      <c r="J571" s="590"/>
      <c r="K571" s="590"/>
    </row>
    <row r="572" spans="1:11" s="25" customFormat="1" x14ac:dyDescent="0.3">
      <c r="A572" s="83"/>
      <c r="B572" s="600"/>
      <c r="C572" s="107" t="s">
        <v>183</v>
      </c>
      <c r="D572" s="591"/>
      <c r="E572" s="591"/>
      <c r="F572" s="591"/>
      <c r="G572" s="591"/>
      <c r="H572" s="591"/>
      <c r="I572" s="591"/>
      <c r="J572" s="591"/>
      <c r="K572" s="591"/>
    </row>
    <row r="573" spans="1:11" s="25" customFormat="1" x14ac:dyDescent="0.3">
      <c r="A573" s="83"/>
      <c r="B573" s="598">
        <v>12003</v>
      </c>
      <c r="C573" s="374" t="s">
        <v>177</v>
      </c>
      <c r="D573" s="693">
        <v>450</v>
      </c>
      <c r="E573" s="693">
        <v>200</v>
      </c>
      <c r="F573" s="693">
        <v>7500</v>
      </c>
      <c r="G573" s="693">
        <v>15000</v>
      </c>
      <c r="H573" s="693">
        <v>22500</v>
      </c>
      <c r="I573" s="693">
        <v>30000</v>
      </c>
      <c r="J573" s="693">
        <v>27000</v>
      </c>
      <c r="K573" s="693">
        <v>24000</v>
      </c>
    </row>
    <row r="574" spans="1:11" s="25" customFormat="1" ht="52.8" x14ac:dyDescent="0.3">
      <c r="A574" s="83"/>
      <c r="B574" s="599"/>
      <c r="C574" s="416" t="s">
        <v>1052</v>
      </c>
      <c r="D574" s="590"/>
      <c r="E574" s="590"/>
      <c r="F574" s="590"/>
      <c r="G574" s="590"/>
      <c r="H574" s="590"/>
      <c r="I574" s="590"/>
      <c r="J574" s="590"/>
      <c r="K574" s="590"/>
    </row>
    <row r="575" spans="1:11" s="25" customFormat="1" x14ac:dyDescent="0.3">
      <c r="A575" s="83"/>
      <c r="B575" s="599"/>
      <c r="C575" s="374" t="s">
        <v>178</v>
      </c>
      <c r="D575" s="590"/>
      <c r="E575" s="590"/>
      <c r="F575" s="590"/>
      <c r="G575" s="590"/>
      <c r="H575" s="590"/>
      <c r="I575" s="590"/>
      <c r="J575" s="590"/>
      <c r="K575" s="590"/>
    </row>
    <row r="576" spans="1:11" s="25" customFormat="1" ht="52.8" x14ac:dyDescent="0.3">
      <c r="A576" s="83"/>
      <c r="B576" s="599"/>
      <c r="C576" s="107" t="s">
        <v>1052</v>
      </c>
      <c r="D576" s="590"/>
      <c r="E576" s="590"/>
      <c r="F576" s="590"/>
      <c r="G576" s="590"/>
      <c r="H576" s="590"/>
      <c r="I576" s="590"/>
      <c r="J576" s="590"/>
      <c r="K576" s="590"/>
    </row>
    <row r="577" spans="1:11" s="25" customFormat="1" x14ac:dyDescent="0.3">
      <c r="A577" s="83"/>
      <c r="B577" s="599"/>
      <c r="C577" s="374" t="s">
        <v>179</v>
      </c>
      <c r="D577" s="590"/>
      <c r="E577" s="590"/>
      <c r="F577" s="590"/>
      <c r="G577" s="590"/>
      <c r="H577" s="590"/>
      <c r="I577" s="590"/>
      <c r="J577" s="590"/>
      <c r="K577" s="590"/>
    </row>
    <row r="578" spans="1:11" s="25" customFormat="1" x14ac:dyDescent="0.3">
      <c r="A578" s="83"/>
      <c r="B578" s="600"/>
      <c r="C578" s="107" t="s">
        <v>183</v>
      </c>
      <c r="D578" s="591"/>
      <c r="E578" s="591"/>
      <c r="F578" s="591"/>
      <c r="G578" s="591"/>
      <c r="H578" s="591"/>
      <c r="I578" s="591"/>
      <c r="J578" s="591"/>
      <c r="K578" s="591"/>
    </row>
    <row r="579" spans="1:11" s="25" customFormat="1" x14ac:dyDescent="0.3">
      <c r="A579" s="83"/>
      <c r="B579" s="598">
        <v>12004</v>
      </c>
      <c r="C579" s="374" t="s">
        <v>177</v>
      </c>
      <c r="D579" s="693">
        <v>67254.100000000006</v>
      </c>
      <c r="E579" s="693">
        <v>168893.3</v>
      </c>
      <c r="F579" s="693">
        <v>75697.100000000006</v>
      </c>
      <c r="G579" s="693">
        <v>151394.20000000001</v>
      </c>
      <c r="H579" s="693">
        <v>227091.3</v>
      </c>
      <c r="I579" s="693">
        <v>302788.40000000002</v>
      </c>
      <c r="J579" s="693">
        <v>394359.2</v>
      </c>
      <c r="K579" s="693">
        <v>485930</v>
      </c>
    </row>
    <row r="580" spans="1:11" s="25" customFormat="1" ht="26.4" x14ac:dyDescent="0.3">
      <c r="A580" s="83"/>
      <c r="B580" s="599"/>
      <c r="C580" s="107" t="s">
        <v>215</v>
      </c>
      <c r="D580" s="590"/>
      <c r="E580" s="590"/>
      <c r="F580" s="590"/>
      <c r="G580" s="590"/>
      <c r="H580" s="590"/>
      <c r="I580" s="590"/>
      <c r="J580" s="590"/>
      <c r="K580" s="590"/>
    </row>
    <row r="581" spans="1:11" s="25" customFormat="1" x14ac:dyDescent="0.3">
      <c r="A581" s="83"/>
      <c r="B581" s="599"/>
      <c r="C581" s="374" t="s">
        <v>178</v>
      </c>
      <c r="D581" s="590"/>
      <c r="E581" s="590"/>
      <c r="F581" s="590"/>
      <c r="G581" s="590"/>
      <c r="H581" s="590"/>
      <c r="I581" s="590"/>
      <c r="J581" s="590"/>
      <c r="K581" s="590"/>
    </row>
    <row r="582" spans="1:11" s="25" customFormat="1" ht="92.4" x14ac:dyDescent="0.3">
      <c r="A582" s="83"/>
      <c r="B582" s="599"/>
      <c r="C582" s="107" t="s">
        <v>1055</v>
      </c>
      <c r="D582" s="590"/>
      <c r="E582" s="590"/>
      <c r="F582" s="590"/>
      <c r="G582" s="590"/>
      <c r="H582" s="590"/>
      <c r="I582" s="590"/>
      <c r="J582" s="590"/>
      <c r="K582" s="590"/>
    </row>
    <row r="583" spans="1:11" s="25" customFormat="1" x14ac:dyDescent="0.3">
      <c r="A583" s="83"/>
      <c r="B583" s="599"/>
      <c r="C583" s="374" t="s">
        <v>179</v>
      </c>
      <c r="D583" s="590"/>
      <c r="E583" s="590"/>
      <c r="F583" s="590"/>
      <c r="G583" s="590"/>
      <c r="H583" s="590"/>
      <c r="I583" s="590"/>
      <c r="J583" s="590"/>
      <c r="K583" s="590"/>
    </row>
    <row r="584" spans="1:11" s="25" customFormat="1" x14ac:dyDescent="0.3">
      <c r="A584" s="83"/>
      <c r="B584" s="600"/>
      <c r="C584" s="107" t="s">
        <v>183</v>
      </c>
      <c r="D584" s="591"/>
      <c r="E584" s="591"/>
      <c r="F584" s="591"/>
      <c r="G584" s="591"/>
      <c r="H584" s="591"/>
      <c r="I584" s="591"/>
      <c r="J584" s="591"/>
      <c r="K584" s="591"/>
    </row>
    <row r="585" spans="1:11" s="25" customFormat="1" x14ac:dyDescent="0.3">
      <c r="A585" s="83"/>
      <c r="B585" s="598">
        <v>12005</v>
      </c>
      <c r="C585" s="374" t="s">
        <v>177</v>
      </c>
      <c r="D585" s="693">
        <v>1250</v>
      </c>
      <c r="E585" s="693">
        <v>1750</v>
      </c>
      <c r="F585" s="693">
        <v>500</v>
      </c>
      <c r="G585" s="693">
        <v>1000</v>
      </c>
      <c r="H585" s="693">
        <v>1500</v>
      </c>
      <c r="I585" s="693">
        <v>1750</v>
      </c>
      <c r="J585" s="693">
        <v>1750</v>
      </c>
      <c r="K585" s="693">
        <v>1750</v>
      </c>
    </row>
    <row r="586" spans="1:11" s="25" customFormat="1" ht="52.8" x14ac:dyDescent="0.3">
      <c r="A586" s="83"/>
      <c r="B586" s="599"/>
      <c r="C586" s="107" t="s">
        <v>217</v>
      </c>
      <c r="D586" s="590"/>
      <c r="E586" s="590"/>
      <c r="F586" s="590"/>
      <c r="G586" s="590"/>
      <c r="H586" s="590"/>
      <c r="I586" s="590"/>
      <c r="J586" s="590"/>
      <c r="K586" s="590"/>
    </row>
    <row r="587" spans="1:11" s="25" customFormat="1" x14ac:dyDescent="0.3">
      <c r="A587" s="83"/>
      <c r="B587" s="599"/>
      <c r="C587" s="374" t="s">
        <v>178</v>
      </c>
      <c r="D587" s="590"/>
      <c r="E587" s="590"/>
      <c r="F587" s="590"/>
      <c r="G587" s="590"/>
      <c r="H587" s="590"/>
      <c r="I587" s="590"/>
      <c r="J587" s="590"/>
      <c r="K587" s="590"/>
    </row>
    <row r="588" spans="1:11" s="25" customFormat="1" ht="52.8" x14ac:dyDescent="0.3">
      <c r="A588" s="83"/>
      <c r="B588" s="599"/>
      <c r="C588" s="107" t="s">
        <v>217</v>
      </c>
      <c r="D588" s="590"/>
      <c r="E588" s="590"/>
      <c r="F588" s="590"/>
      <c r="G588" s="590"/>
      <c r="H588" s="590"/>
      <c r="I588" s="590"/>
      <c r="J588" s="590"/>
      <c r="K588" s="590"/>
    </row>
    <row r="589" spans="1:11" s="25" customFormat="1" x14ac:dyDescent="0.3">
      <c r="A589" s="83"/>
      <c r="B589" s="599"/>
      <c r="C589" s="374" t="s">
        <v>179</v>
      </c>
      <c r="D589" s="590"/>
      <c r="E589" s="590"/>
      <c r="F589" s="590"/>
      <c r="G589" s="590"/>
      <c r="H589" s="590"/>
      <c r="I589" s="590"/>
      <c r="J589" s="590"/>
      <c r="K589" s="590"/>
    </row>
    <row r="590" spans="1:11" s="25" customFormat="1" x14ac:dyDescent="0.3">
      <c r="A590" s="83"/>
      <c r="B590" s="600"/>
      <c r="C590" s="107" t="s">
        <v>183</v>
      </c>
      <c r="D590" s="591"/>
      <c r="E590" s="591"/>
      <c r="F590" s="591"/>
      <c r="G590" s="591"/>
      <c r="H590" s="591"/>
      <c r="I590" s="591"/>
      <c r="J590" s="591"/>
      <c r="K590" s="591"/>
    </row>
    <row r="591" spans="1:11" s="25" customFormat="1" x14ac:dyDescent="0.3">
      <c r="A591" s="83"/>
      <c r="B591" s="598">
        <v>12006</v>
      </c>
      <c r="C591" s="374" t="s">
        <v>177</v>
      </c>
      <c r="D591" s="693">
        <v>0</v>
      </c>
      <c r="E591" s="693">
        <v>10000</v>
      </c>
      <c r="F591" s="693">
        <v>2500</v>
      </c>
      <c r="G591" s="693">
        <v>5000</v>
      </c>
      <c r="H591" s="693">
        <v>7500</v>
      </c>
      <c r="I591" s="693">
        <v>10000</v>
      </c>
      <c r="J591" s="693">
        <v>10000</v>
      </c>
      <c r="K591" s="693">
        <v>10000</v>
      </c>
    </row>
    <row r="592" spans="1:11" s="25" customFormat="1" ht="30.6" customHeight="1" x14ac:dyDescent="0.3">
      <c r="A592" s="83"/>
      <c r="B592" s="599"/>
      <c r="C592" s="107" t="s">
        <v>1065</v>
      </c>
      <c r="D592" s="590"/>
      <c r="E592" s="590"/>
      <c r="F592" s="590"/>
      <c r="G592" s="590"/>
      <c r="H592" s="590"/>
      <c r="I592" s="590"/>
      <c r="J592" s="590"/>
      <c r="K592" s="590"/>
    </row>
    <row r="593" spans="1:16" s="25" customFormat="1" x14ac:dyDescent="0.3">
      <c r="A593" s="83"/>
      <c r="B593" s="599"/>
      <c r="C593" s="374" t="s">
        <v>178</v>
      </c>
      <c r="D593" s="590"/>
      <c r="E593" s="590"/>
      <c r="F593" s="590"/>
      <c r="G593" s="590"/>
      <c r="H593" s="590"/>
      <c r="I593" s="590"/>
      <c r="J593" s="590"/>
      <c r="K593" s="590"/>
    </row>
    <row r="594" spans="1:16" s="25" customFormat="1" ht="79.2" x14ac:dyDescent="0.3">
      <c r="A594" s="83"/>
      <c r="B594" s="599"/>
      <c r="C594" s="107" t="s">
        <v>1066</v>
      </c>
      <c r="D594" s="590"/>
      <c r="E594" s="590"/>
      <c r="F594" s="590"/>
      <c r="G594" s="590"/>
      <c r="H594" s="590"/>
      <c r="I594" s="590"/>
      <c r="J594" s="590"/>
      <c r="K594" s="590"/>
    </row>
    <row r="595" spans="1:16" s="25" customFormat="1" x14ac:dyDescent="0.3">
      <c r="A595" s="83"/>
      <c r="B595" s="599"/>
      <c r="C595" s="374" t="s">
        <v>179</v>
      </c>
      <c r="D595" s="590"/>
      <c r="E595" s="590"/>
      <c r="F595" s="590"/>
      <c r="G595" s="590"/>
      <c r="H595" s="590"/>
      <c r="I595" s="590"/>
      <c r="J595" s="590"/>
      <c r="K595" s="590"/>
    </row>
    <row r="596" spans="1:16" s="25" customFormat="1" x14ac:dyDescent="0.3">
      <c r="A596" s="83"/>
      <c r="B596" s="600"/>
      <c r="C596" s="107" t="s">
        <v>183</v>
      </c>
      <c r="D596" s="591"/>
      <c r="E596" s="591"/>
      <c r="F596" s="591"/>
      <c r="G596" s="591"/>
      <c r="H596" s="591"/>
      <c r="I596" s="591"/>
      <c r="J596" s="591"/>
      <c r="K596" s="591"/>
    </row>
    <row r="597" spans="1:16" s="25" customFormat="1" x14ac:dyDescent="0.3">
      <c r="A597" s="83"/>
      <c r="B597" s="598">
        <v>12007</v>
      </c>
      <c r="C597" s="374" t="s">
        <v>177</v>
      </c>
      <c r="D597" s="693">
        <v>0</v>
      </c>
      <c r="E597" s="693">
        <v>1440</v>
      </c>
      <c r="F597" s="693">
        <f>'[9]Հավելված 3 մաս 2'!F597</f>
        <v>11100</v>
      </c>
      <c r="G597" s="693">
        <f>'[9]Հավելված 3 մաս 2'!G597</f>
        <v>22200</v>
      </c>
      <c r="H597" s="693">
        <f>'[9]Հավելված 3 մաս 2'!H597</f>
        <v>33300</v>
      </c>
      <c r="I597" s="693">
        <f>'[9]Հավելված 3 մաս 2'!I597</f>
        <v>44400</v>
      </c>
      <c r="J597" s="693">
        <f>'[9]Հավելված 3 մաս 2'!J597</f>
        <v>74400</v>
      </c>
      <c r="K597" s="693">
        <f>'[9]Հավելված 3 մաս 2'!K597</f>
        <v>104400</v>
      </c>
    </row>
    <row r="598" spans="1:16" s="25" customFormat="1" ht="97.2" customHeight="1" x14ac:dyDescent="0.3">
      <c r="A598" s="83"/>
      <c r="B598" s="599"/>
      <c r="C598" s="107" t="s">
        <v>1192</v>
      </c>
      <c r="D598" s="590"/>
      <c r="E598" s="590"/>
      <c r="F598" s="590"/>
      <c r="G598" s="590"/>
      <c r="H598" s="590"/>
      <c r="I598" s="590"/>
      <c r="J598" s="590"/>
      <c r="K598" s="590"/>
      <c r="L598" s="504"/>
      <c r="M598" s="504"/>
      <c r="N598" s="504"/>
      <c r="O598" s="504"/>
      <c r="P598" s="504"/>
    </row>
    <row r="599" spans="1:16" s="25" customFormat="1" x14ac:dyDescent="0.3">
      <c r="A599" s="83"/>
      <c r="B599" s="599"/>
      <c r="C599" s="374" t="s">
        <v>178</v>
      </c>
      <c r="D599" s="590"/>
      <c r="E599" s="590"/>
      <c r="F599" s="590"/>
      <c r="G599" s="590"/>
      <c r="H599" s="590"/>
      <c r="I599" s="590"/>
      <c r="J599" s="590"/>
      <c r="K599" s="590"/>
    </row>
    <row r="600" spans="1:16" s="25" customFormat="1" ht="92.4" x14ac:dyDescent="0.3">
      <c r="A600" s="83"/>
      <c r="B600" s="599"/>
      <c r="C600" s="503" t="s">
        <v>1193</v>
      </c>
      <c r="D600" s="590"/>
      <c r="E600" s="590"/>
      <c r="F600" s="590"/>
      <c r="G600" s="590"/>
      <c r="H600" s="590"/>
      <c r="I600" s="590"/>
      <c r="J600" s="590"/>
      <c r="K600" s="590"/>
    </row>
    <row r="601" spans="1:16" s="25" customFormat="1" x14ac:dyDescent="0.3">
      <c r="A601" s="83"/>
      <c r="B601" s="599"/>
      <c r="C601" s="374" t="s">
        <v>179</v>
      </c>
      <c r="D601" s="590"/>
      <c r="E601" s="590"/>
      <c r="F601" s="590"/>
      <c r="G601" s="590"/>
      <c r="H601" s="590"/>
      <c r="I601" s="590"/>
      <c r="J601" s="590"/>
      <c r="K601" s="590"/>
    </row>
    <row r="602" spans="1:16" s="25" customFormat="1" x14ac:dyDescent="0.3">
      <c r="A602" s="83"/>
      <c r="B602" s="600"/>
      <c r="C602" s="107" t="s">
        <v>183</v>
      </c>
      <c r="D602" s="591"/>
      <c r="E602" s="591"/>
      <c r="F602" s="591"/>
      <c r="G602" s="591"/>
      <c r="H602" s="591"/>
      <c r="I602" s="591"/>
      <c r="J602" s="591"/>
      <c r="K602" s="591"/>
    </row>
    <row r="603" spans="1:16" s="25" customFormat="1" x14ac:dyDescent="0.3">
      <c r="A603" s="374" t="s">
        <v>782</v>
      </c>
      <c r="B603" s="374"/>
      <c r="C603" s="374"/>
      <c r="D603" s="374"/>
      <c r="E603" s="374"/>
      <c r="F603" s="374"/>
      <c r="G603" s="374"/>
      <c r="H603" s="374"/>
      <c r="I603" s="374"/>
      <c r="J603" s="374"/>
      <c r="K603" s="374"/>
    </row>
    <row r="604" spans="1:16" s="25" customFormat="1" x14ac:dyDescent="0.3">
      <c r="A604" s="598" t="s">
        <v>48</v>
      </c>
      <c r="B604" s="598"/>
      <c r="C604" s="374" t="s">
        <v>169</v>
      </c>
      <c r="D604" s="694">
        <f t="shared" ref="D604:K604" si="12">D612+D618</f>
        <v>114651.20000000001</v>
      </c>
      <c r="E604" s="694">
        <f t="shared" si="12"/>
        <v>128341.5</v>
      </c>
      <c r="F604" s="694">
        <f t="shared" si="12"/>
        <v>0</v>
      </c>
      <c r="G604" s="694">
        <f t="shared" si="12"/>
        <v>0</v>
      </c>
      <c r="H604" s="694">
        <f t="shared" si="12"/>
        <v>0</v>
      </c>
      <c r="I604" s="694">
        <f t="shared" si="12"/>
        <v>128341.5</v>
      </c>
      <c r="J604" s="694">
        <f t="shared" si="12"/>
        <v>128341.5</v>
      </c>
      <c r="K604" s="713">
        <f t="shared" si="12"/>
        <v>128341.5</v>
      </c>
    </row>
    <row r="605" spans="1:16" s="25" customFormat="1" ht="26.4" x14ac:dyDescent="0.3">
      <c r="A605" s="599"/>
      <c r="B605" s="599"/>
      <c r="C605" s="107" t="s">
        <v>314</v>
      </c>
      <c r="D605" s="695"/>
      <c r="E605" s="695"/>
      <c r="F605" s="695"/>
      <c r="G605" s="695"/>
      <c r="H605" s="695"/>
      <c r="I605" s="695"/>
      <c r="J605" s="695"/>
      <c r="K605" s="695"/>
    </row>
    <row r="606" spans="1:16" s="25" customFormat="1" x14ac:dyDescent="0.3">
      <c r="A606" s="599"/>
      <c r="B606" s="599"/>
      <c r="C606" s="374" t="s">
        <v>171</v>
      </c>
      <c r="D606" s="695"/>
      <c r="E606" s="695"/>
      <c r="F606" s="695"/>
      <c r="G606" s="695"/>
      <c r="H606" s="695"/>
      <c r="I606" s="695"/>
      <c r="J606" s="695"/>
      <c r="K606" s="695"/>
    </row>
    <row r="607" spans="1:16" s="25" customFormat="1" ht="52.8" x14ac:dyDescent="0.3">
      <c r="A607" s="599"/>
      <c r="B607" s="599"/>
      <c r="C607" s="107" t="s">
        <v>315</v>
      </c>
      <c r="D607" s="695"/>
      <c r="E607" s="695"/>
      <c r="F607" s="695"/>
      <c r="G607" s="695"/>
      <c r="H607" s="695"/>
      <c r="I607" s="695"/>
      <c r="J607" s="695"/>
      <c r="K607" s="695"/>
    </row>
    <row r="608" spans="1:16" s="25" customFormat="1" x14ac:dyDescent="0.3">
      <c r="A608" s="599"/>
      <c r="B608" s="599"/>
      <c r="C608" s="374" t="s">
        <v>173</v>
      </c>
      <c r="D608" s="695"/>
      <c r="E608" s="695"/>
      <c r="F608" s="695"/>
      <c r="G608" s="695"/>
      <c r="H608" s="695"/>
      <c r="I608" s="695"/>
      <c r="J608" s="695"/>
      <c r="K608" s="695"/>
    </row>
    <row r="609" spans="1:11" s="25" customFormat="1" ht="92.4" x14ac:dyDescent="0.3">
      <c r="A609" s="600"/>
      <c r="B609" s="600"/>
      <c r="C609" s="107" t="s">
        <v>316</v>
      </c>
      <c r="D609" s="696"/>
      <c r="E609" s="696"/>
      <c r="F609" s="696"/>
      <c r="G609" s="696"/>
      <c r="H609" s="696"/>
      <c r="I609" s="696"/>
      <c r="J609" s="696"/>
      <c r="K609" s="696"/>
    </row>
    <row r="610" spans="1:11" s="25" customFormat="1" ht="13.2" customHeight="1" x14ac:dyDescent="0.3">
      <c r="A610" s="697" t="s">
        <v>175</v>
      </c>
      <c r="B610" s="698"/>
      <c r="C610" s="698"/>
      <c r="D610" s="698"/>
      <c r="E610" s="698"/>
      <c r="F610" s="698"/>
      <c r="G610" s="698"/>
      <c r="H610" s="698"/>
      <c r="I610" s="698"/>
      <c r="J610" s="698"/>
      <c r="K610" s="699"/>
    </row>
    <row r="611" spans="1:11" s="25" customFormat="1" ht="13.2" customHeight="1" x14ac:dyDescent="0.3">
      <c r="A611" s="673" t="s">
        <v>176</v>
      </c>
      <c r="B611" s="700"/>
      <c r="C611" s="700"/>
      <c r="D611" s="700"/>
      <c r="E611" s="700"/>
      <c r="F611" s="700"/>
      <c r="G611" s="700"/>
      <c r="H611" s="700"/>
      <c r="I611" s="700"/>
      <c r="J611" s="700"/>
      <c r="K611" s="674"/>
    </row>
    <row r="612" spans="1:11" s="25" customFormat="1" x14ac:dyDescent="0.3">
      <c r="A612" s="83"/>
      <c r="B612" s="598" t="s">
        <v>17</v>
      </c>
      <c r="C612" s="374" t="s">
        <v>177</v>
      </c>
      <c r="D612" s="712">
        <v>92505.3</v>
      </c>
      <c r="E612" s="712">
        <v>104285.9</v>
      </c>
      <c r="F612" s="712">
        <v>0</v>
      </c>
      <c r="G612" s="712">
        <v>0</v>
      </c>
      <c r="H612" s="712">
        <v>0</v>
      </c>
      <c r="I612" s="712">
        <v>104285.9</v>
      </c>
      <c r="J612" s="712">
        <v>104285.9</v>
      </c>
      <c r="K612" s="712">
        <v>104285.9</v>
      </c>
    </row>
    <row r="613" spans="1:11" s="25" customFormat="1" ht="39.6" x14ac:dyDescent="0.3">
      <c r="A613" s="83"/>
      <c r="B613" s="599"/>
      <c r="C613" s="107" t="s">
        <v>317</v>
      </c>
      <c r="D613" s="710"/>
      <c r="E613" s="710"/>
      <c r="F613" s="710"/>
      <c r="G613" s="710"/>
      <c r="H613" s="710"/>
      <c r="I613" s="710"/>
      <c r="J613" s="710"/>
      <c r="K613" s="710"/>
    </row>
    <row r="614" spans="1:11" s="25" customFormat="1" x14ac:dyDescent="0.3">
      <c r="A614" s="83"/>
      <c r="B614" s="599"/>
      <c r="C614" s="374" t="s">
        <v>178</v>
      </c>
      <c r="D614" s="710"/>
      <c r="E614" s="710"/>
      <c r="F614" s="710"/>
      <c r="G614" s="710"/>
      <c r="H614" s="710"/>
      <c r="I614" s="710"/>
      <c r="J614" s="710"/>
      <c r="K614" s="710"/>
    </row>
    <row r="615" spans="1:11" s="25" customFormat="1" ht="66" x14ac:dyDescent="0.3">
      <c r="A615" s="83"/>
      <c r="B615" s="599"/>
      <c r="C615" s="107" t="s">
        <v>318</v>
      </c>
      <c r="D615" s="710"/>
      <c r="E615" s="710"/>
      <c r="F615" s="710"/>
      <c r="G615" s="710"/>
      <c r="H615" s="710"/>
      <c r="I615" s="710"/>
      <c r="J615" s="710"/>
      <c r="K615" s="710"/>
    </row>
    <row r="616" spans="1:11" s="25" customFormat="1" x14ac:dyDescent="0.3">
      <c r="A616" s="83"/>
      <c r="B616" s="599"/>
      <c r="C616" s="374" t="s">
        <v>179</v>
      </c>
      <c r="D616" s="710"/>
      <c r="E616" s="710"/>
      <c r="F616" s="710"/>
      <c r="G616" s="710"/>
      <c r="H616" s="710"/>
      <c r="I616" s="710"/>
      <c r="J616" s="710"/>
      <c r="K616" s="710"/>
    </row>
    <row r="617" spans="1:11" s="25" customFormat="1" x14ac:dyDescent="0.3">
      <c r="A617" s="83"/>
      <c r="B617" s="600"/>
      <c r="C617" s="107" t="s">
        <v>180</v>
      </c>
      <c r="D617" s="711"/>
      <c r="E617" s="711"/>
      <c r="F617" s="711"/>
      <c r="G617" s="711"/>
      <c r="H617" s="711"/>
      <c r="I617" s="711"/>
      <c r="J617" s="711"/>
      <c r="K617" s="711"/>
    </row>
    <row r="618" spans="1:11" s="25" customFormat="1" x14ac:dyDescent="0.3">
      <c r="A618" s="83"/>
      <c r="B618" s="598" t="s">
        <v>22</v>
      </c>
      <c r="C618" s="374" t="s">
        <v>177</v>
      </c>
      <c r="D618" s="712">
        <v>22145.9</v>
      </c>
      <c r="E618" s="712">
        <v>24055.599999999999</v>
      </c>
      <c r="F618" s="712">
        <v>0</v>
      </c>
      <c r="G618" s="712">
        <v>0</v>
      </c>
      <c r="H618" s="712">
        <v>0</v>
      </c>
      <c r="I618" s="709">
        <v>24055.599999999999</v>
      </c>
      <c r="J618" s="709">
        <v>24055.599999999999</v>
      </c>
      <c r="K618" s="709">
        <v>24055.599999999999</v>
      </c>
    </row>
    <row r="619" spans="1:11" s="25" customFormat="1" ht="39.6" x14ac:dyDescent="0.3">
      <c r="A619" s="83"/>
      <c r="B619" s="599"/>
      <c r="C619" s="107" t="s">
        <v>319</v>
      </c>
      <c r="D619" s="710"/>
      <c r="E619" s="710"/>
      <c r="F619" s="710"/>
      <c r="G619" s="710"/>
      <c r="H619" s="710"/>
      <c r="I619" s="710"/>
      <c r="J619" s="710"/>
      <c r="K619" s="710"/>
    </row>
    <row r="620" spans="1:11" s="25" customFormat="1" x14ac:dyDescent="0.3">
      <c r="A620" s="83"/>
      <c r="B620" s="599"/>
      <c r="C620" s="374" t="s">
        <v>178</v>
      </c>
      <c r="D620" s="710"/>
      <c r="E620" s="710"/>
      <c r="F620" s="710"/>
      <c r="G620" s="710"/>
      <c r="H620" s="710"/>
      <c r="I620" s="710"/>
      <c r="J620" s="710"/>
      <c r="K620" s="710"/>
    </row>
    <row r="621" spans="1:11" s="25" customFormat="1" ht="79.2" x14ac:dyDescent="0.3">
      <c r="A621" s="83"/>
      <c r="B621" s="599"/>
      <c r="C621" s="107" t="s">
        <v>320</v>
      </c>
      <c r="D621" s="710"/>
      <c r="E621" s="710"/>
      <c r="F621" s="710"/>
      <c r="G621" s="710"/>
      <c r="H621" s="710"/>
      <c r="I621" s="710"/>
      <c r="J621" s="710"/>
      <c r="K621" s="710"/>
    </row>
    <row r="622" spans="1:11" s="25" customFormat="1" x14ac:dyDescent="0.3">
      <c r="A622" s="83"/>
      <c r="B622" s="599"/>
      <c r="C622" s="374" t="s">
        <v>179</v>
      </c>
      <c r="D622" s="710"/>
      <c r="E622" s="710"/>
      <c r="F622" s="710"/>
      <c r="G622" s="710"/>
      <c r="H622" s="710"/>
      <c r="I622" s="710"/>
      <c r="J622" s="710"/>
      <c r="K622" s="710"/>
    </row>
    <row r="623" spans="1:11" s="25" customFormat="1" x14ac:dyDescent="0.3">
      <c r="A623" s="83"/>
      <c r="B623" s="600"/>
      <c r="C623" s="107" t="s">
        <v>180</v>
      </c>
      <c r="D623" s="711"/>
      <c r="E623" s="711"/>
      <c r="F623" s="711"/>
      <c r="G623" s="711"/>
      <c r="H623" s="711"/>
      <c r="I623" s="711"/>
      <c r="J623" s="711"/>
      <c r="K623" s="711"/>
    </row>
    <row r="624" spans="1:11" s="25" customFormat="1" x14ac:dyDescent="0.3">
      <c r="A624" s="374" t="s">
        <v>782</v>
      </c>
      <c r="B624" s="374"/>
      <c r="C624" s="374"/>
      <c r="D624" s="374"/>
      <c r="E624" s="374"/>
      <c r="F624" s="374"/>
      <c r="G624" s="374"/>
      <c r="H624" s="374"/>
      <c r="I624" s="374"/>
      <c r="J624" s="374"/>
      <c r="K624" s="374"/>
    </row>
    <row r="625" spans="1:11" s="25" customFormat="1" x14ac:dyDescent="0.3">
      <c r="A625" s="598" t="s">
        <v>49</v>
      </c>
      <c r="B625" s="598"/>
      <c r="C625" s="374" t="s">
        <v>169</v>
      </c>
      <c r="D625" s="706">
        <f>D633+D639+D645+D651+D657+D663+D669+D675+D681</f>
        <v>916230.90000000014</v>
      </c>
      <c r="E625" s="706">
        <f t="shared" ref="E625:K625" si="13">E633+E639+E645+E651+E657+E663+E669+E675+E681</f>
        <v>1177849.8999999999</v>
      </c>
      <c r="F625" s="706">
        <f t="shared" si="13"/>
        <v>0</v>
      </c>
      <c r="G625" s="706">
        <f t="shared" si="13"/>
        <v>0</v>
      </c>
      <c r="H625" s="706">
        <f t="shared" si="13"/>
        <v>0</v>
      </c>
      <c r="I625" s="706">
        <f t="shared" si="13"/>
        <v>1230856.05</v>
      </c>
      <c r="J625" s="706">
        <f t="shared" si="13"/>
        <v>1329341.83</v>
      </c>
      <c r="K625" s="706">
        <f t="shared" si="13"/>
        <v>1329341.83</v>
      </c>
    </row>
    <row r="626" spans="1:11" s="25" customFormat="1" x14ac:dyDescent="0.3">
      <c r="A626" s="599"/>
      <c r="B626" s="599"/>
      <c r="C626" s="107" t="s">
        <v>321</v>
      </c>
      <c r="D626" s="707"/>
      <c r="E626" s="707"/>
      <c r="F626" s="707"/>
      <c r="G626" s="707"/>
      <c r="H626" s="707"/>
      <c r="I626" s="707"/>
      <c r="J626" s="707"/>
      <c r="K626" s="707"/>
    </row>
    <row r="627" spans="1:11" s="25" customFormat="1" x14ac:dyDescent="0.3">
      <c r="A627" s="599"/>
      <c r="B627" s="599"/>
      <c r="C627" s="374" t="s">
        <v>171</v>
      </c>
      <c r="D627" s="707"/>
      <c r="E627" s="707"/>
      <c r="F627" s="707"/>
      <c r="G627" s="707"/>
      <c r="H627" s="707"/>
      <c r="I627" s="707"/>
      <c r="J627" s="707"/>
      <c r="K627" s="707"/>
    </row>
    <row r="628" spans="1:11" s="25" customFormat="1" ht="52.8" x14ac:dyDescent="0.3">
      <c r="A628" s="599"/>
      <c r="B628" s="599"/>
      <c r="C628" s="107" t="s">
        <v>322</v>
      </c>
      <c r="D628" s="707"/>
      <c r="E628" s="707"/>
      <c r="F628" s="707"/>
      <c r="G628" s="707"/>
      <c r="H628" s="707"/>
      <c r="I628" s="707"/>
      <c r="J628" s="707"/>
      <c r="K628" s="707"/>
    </row>
    <row r="629" spans="1:11" s="25" customFormat="1" x14ac:dyDescent="0.3">
      <c r="A629" s="599"/>
      <c r="B629" s="599"/>
      <c r="C629" s="374" t="s">
        <v>173</v>
      </c>
      <c r="D629" s="707"/>
      <c r="E629" s="707"/>
      <c r="F629" s="707"/>
      <c r="G629" s="707"/>
      <c r="H629" s="707"/>
      <c r="I629" s="707"/>
      <c r="J629" s="707"/>
      <c r="K629" s="707"/>
    </row>
    <row r="630" spans="1:11" s="25" customFormat="1" ht="39.6" x14ac:dyDescent="0.3">
      <c r="A630" s="600"/>
      <c r="B630" s="600"/>
      <c r="C630" s="107" t="s">
        <v>323</v>
      </c>
      <c r="D630" s="708"/>
      <c r="E630" s="708"/>
      <c r="F630" s="708"/>
      <c r="G630" s="708"/>
      <c r="H630" s="708"/>
      <c r="I630" s="708"/>
      <c r="J630" s="708"/>
      <c r="K630" s="708"/>
    </row>
    <row r="631" spans="1:11" s="25" customFormat="1" ht="13.2" customHeight="1" x14ac:dyDescent="0.3">
      <c r="A631" s="697" t="s">
        <v>175</v>
      </c>
      <c r="B631" s="698"/>
      <c r="C631" s="698"/>
      <c r="D631" s="698"/>
      <c r="E631" s="698"/>
      <c r="F631" s="698"/>
      <c r="G631" s="698"/>
      <c r="H631" s="698"/>
      <c r="I631" s="698"/>
      <c r="J631" s="698"/>
      <c r="K631" s="699"/>
    </row>
    <row r="632" spans="1:11" s="25" customFormat="1" ht="13.2" customHeight="1" x14ac:dyDescent="0.3">
      <c r="A632" s="673" t="s">
        <v>176</v>
      </c>
      <c r="B632" s="700"/>
      <c r="C632" s="700"/>
      <c r="D632" s="700"/>
      <c r="E632" s="700"/>
      <c r="F632" s="700"/>
      <c r="G632" s="700"/>
      <c r="H632" s="700"/>
      <c r="I632" s="700"/>
      <c r="J632" s="700"/>
      <c r="K632" s="674"/>
    </row>
    <row r="633" spans="1:11" s="25" customFormat="1" x14ac:dyDescent="0.3">
      <c r="A633" s="83"/>
      <c r="B633" s="598" t="s">
        <v>17</v>
      </c>
      <c r="C633" s="374" t="s">
        <v>177</v>
      </c>
      <c r="D633" s="693">
        <v>726857.8</v>
      </c>
      <c r="E633" s="693">
        <v>8100</v>
      </c>
      <c r="F633" s="693">
        <v>0</v>
      </c>
      <c r="G633" s="693">
        <v>0</v>
      </c>
      <c r="H633" s="693">
        <v>0</v>
      </c>
      <c r="I633" s="693">
        <v>8100</v>
      </c>
      <c r="J633" s="693">
        <v>8100</v>
      </c>
      <c r="K633" s="693">
        <v>8100</v>
      </c>
    </row>
    <row r="634" spans="1:11" s="25" customFormat="1" ht="52.8" x14ac:dyDescent="0.3">
      <c r="A634" s="83"/>
      <c r="B634" s="599"/>
      <c r="C634" s="107" t="s">
        <v>856</v>
      </c>
      <c r="D634" s="590"/>
      <c r="E634" s="590"/>
      <c r="F634" s="590"/>
      <c r="G634" s="590"/>
      <c r="H634" s="590"/>
      <c r="I634" s="590"/>
      <c r="J634" s="590"/>
      <c r="K634" s="590"/>
    </row>
    <row r="635" spans="1:11" s="25" customFormat="1" x14ac:dyDescent="0.3">
      <c r="A635" s="83"/>
      <c r="B635" s="599"/>
      <c r="C635" s="374" t="s">
        <v>178</v>
      </c>
      <c r="D635" s="590"/>
      <c r="E635" s="590"/>
      <c r="F635" s="590"/>
      <c r="G635" s="590"/>
      <c r="H635" s="590"/>
      <c r="I635" s="590"/>
      <c r="J635" s="590"/>
      <c r="K635" s="590"/>
    </row>
    <row r="636" spans="1:11" s="25" customFormat="1" ht="26.4" x14ac:dyDescent="0.3">
      <c r="A636" s="83"/>
      <c r="B636" s="599"/>
      <c r="C636" s="107" t="s">
        <v>790</v>
      </c>
      <c r="D636" s="590"/>
      <c r="E636" s="590"/>
      <c r="F636" s="590"/>
      <c r="G636" s="590"/>
      <c r="H636" s="590"/>
      <c r="I636" s="590"/>
      <c r="J636" s="590"/>
      <c r="K636" s="590"/>
    </row>
    <row r="637" spans="1:11" s="25" customFormat="1" x14ac:dyDescent="0.3">
      <c r="A637" s="83"/>
      <c r="B637" s="599"/>
      <c r="C637" s="374" t="s">
        <v>179</v>
      </c>
      <c r="D637" s="590"/>
      <c r="E637" s="590"/>
      <c r="F637" s="590"/>
      <c r="G637" s="590"/>
      <c r="H637" s="590"/>
      <c r="I637" s="590"/>
      <c r="J637" s="590"/>
      <c r="K637" s="590"/>
    </row>
    <row r="638" spans="1:11" s="25" customFormat="1" x14ac:dyDescent="0.3">
      <c r="A638" s="83"/>
      <c r="B638" s="600"/>
      <c r="C638" s="107" t="s">
        <v>180</v>
      </c>
      <c r="D638" s="591"/>
      <c r="E638" s="591"/>
      <c r="F638" s="591"/>
      <c r="G638" s="591"/>
      <c r="H638" s="591"/>
      <c r="I638" s="591"/>
      <c r="J638" s="591"/>
      <c r="K638" s="591"/>
    </row>
    <row r="639" spans="1:11" s="25" customFormat="1" x14ac:dyDescent="0.3">
      <c r="A639" s="83"/>
      <c r="B639" s="598" t="s">
        <v>27</v>
      </c>
      <c r="C639" s="374" t="s">
        <v>177</v>
      </c>
      <c r="D639" s="693">
        <v>2999.5</v>
      </c>
      <c r="E639" s="693">
        <v>3120.8</v>
      </c>
      <c r="F639" s="693"/>
      <c r="G639" s="693"/>
      <c r="H639" s="693"/>
      <c r="I639" s="589">
        <v>3120.8</v>
      </c>
      <c r="J639" s="589">
        <v>3120.8</v>
      </c>
      <c r="K639" s="589">
        <v>3120.8</v>
      </c>
    </row>
    <row r="640" spans="1:11" s="25" customFormat="1" ht="39.6" x14ac:dyDescent="0.3">
      <c r="A640" s="83"/>
      <c r="B640" s="599"/>
      <c r="C640" s="107" t="s">
        <v>324</v>
      </c>
      <c r="D640" s="590"/>
      <c r="E640" s="590"/>
      <c r="F640" s="590"/>
      <c r="G640" s="590"/>
      <c r="H640" s="590"/>
      <c r="I640" s="590"/>
      <c r="J640" s="590"/>
      <c r="K640" s="590"/>
    </row>
    <row r="641" spans="1:11" s="25" customFormat="1" x14ac:dyDescent="0.3">
      <c r="A641" s="83"/>
      <c r="B641" s="599"/>
      <c r="C641" s="374" t="s">
        <v>178</v>
      </c>
      <c r="D641" s="590"/>
      <c r="E641" s="590"/>
      <c r="F641" s="590"/>
      <c r="G641" s="590"/>
      <c r="H641" s="590"/>
      <c r="I641" s="590"/>
      <c r="J641" s="590"/>
      <c r="K641" s="590"/>
    </row>
    <row r="642" spans="1:11" s="25" customFormat="1" ht="39.6" x14ac:dyDescent="0.3">
      <c r="A642" s="83"/>
      <c r="B642" s="599"/>
      <c r="C642" s="107" t="s">
        <v>325</v>
      </c>
      <c r="D642" s="590"/>
      <c r="E642" s="590"/>
      <c r="F642" s="590"/>
      <c r="G642" s="590"/>
      <c r="H642" s="590"/>
      <c r="I642" s="590"/>
      <c r="J642" s="590"/>
      <c r="K642" s="590"/>
    </row>
    <row r="643" spans="1:11" s="25" customFormat="1" x14ac:dyDescent="0.3">
      <c r="A643" s="83"/>
      <c r="B643" s="599"/>
      <c r="C643" s="374" t="s">
        <v>179</v>
      </c>
      <c r="D643" s="590"/>
      <c r="E643" s="590"/>
      <c r="F643" s="590"/>
      <c r="G643" s="590"/>
      <c r="H643" s="590"/>
      <c r="I643" s="590"/>
      <c r="J643" s="590"/>
      <c r="K643" s="590"/>
    </row>
    <row r="644" spans="1:11" s="25" customFormat="1" x14ac:dyDescent="0.3">
      <c r="A644" s="83"/>
      <c r="B644" s="600"/>
      <c r="C644" s="107" t="s">
        <v>180</v>
      </c>
      <c r="D644" s="591"/>
      <c r="E644" s="591"/>
      <c r="F644" s="591"/>
      <c r="G644" s="591"/>
      <c r="H644" s="591"/>
      <c r="I644" s="591"/>
      <c r="J644" s="591"/>
      <c r="K644" s="591"/>
    </row>
    <row r="645" spans="1:11" s="25" customFormat="1" x14ac:dyDescent="0.3">
      <c r="A645" s="83"/>
      <c r="B645" s="598" t="s">
        <v>28</v>
      </c>
      <c r="C645" s="374" t="s">
        <v>177</v>
      </c>
      <c r="D645" s="693">
        <v>28117.1</v>
      </c>
      <c r="E645" s="693">
        <v>87524.7</v>
      </c>
      <c r="F645" s="693"/>
      <c r="G645" s="693"/>
      <c r="H645" s="693"/>
      <c r="I645" s="693">
        <v>87524.7</v>
      </c>
      <c r="J645" s="693">
        <v>87524.7</v>
      </c>
      <c r="K645" s="693">
        <v>87524.7</v>
      </c>
    </row>
    <row r="646" spans="1:11" s="25" customFormat="1" ht="79.2" x14ac:dyDescent="0.3">
      <c r="A646" s="83"/>
      <c r="B646" s="599"/>
      <c r="C646" s="107" t="s">
        <v>326</v>
      </c>
      <c r="D646" s="590"/>
      <c r="E646" s="590"/>
      <c r="F646" s="590"/>
      <c r="G646" s="590"/>
      <c r="H646" s="590"/>
      <c r="I646" s="590"/>
      <c r="J646" s="590"/>
      <c r="K646" s="590"/>
    </row>
    <row r="647" spans="1:11" s="25" customFormat="1" x14ac:dyDescent="0.3">
      <c r="A647" s="83"/>
      <c r="B647" s="599"/>
      <c r="C647" s="374" t="s">
        <v>178</v>
      </c>
      <c r="D647" s="590"/>
      <c r="E647" s="590"/>
      <c r="F647" s="590"/>
      <c r="G647" s="590"/>
      <c r="H647" s="590"/>
      <c r="I647" s="590"/>
      <c r="J647" s="590"/>
      <c r="K647" s="590"/>
    </row>
    <row r="648" spans="1:11" s="25" customFormat="1" ht="39.6" x14ac:dyDescent="0.3">
      <c r="A648" s="83"/>
      <c r="B648" s="599"/>
      <c r="C648" s="107" t="s">
        <v>327</v>
      </c>
      <c r="D648" s="590"/>
      <c r="E648" s="590"/>
      <c r="F648" s="590"/>
      <c r="G648" s="590"/>
      <c r="H648" s="590"/>
      <c r="I648" s="590"/>
      <c r="J648" s="590"/>
      <c r="K648" s="590"/>
    </row>
    <row r="649" spans="1:11" s="25" customFormat="1" x14ac:dyDescent="0.3">
      <c r="A649" s="83"/>
      <c r="B649" s="599"/>
      <c r="C649" s="374" t="s">
        <v>179</v>
      </c>
      <c r="D649" s="590"/>
      <c r="E649" s="590"/>
      <c r="F649" s="590"/>
      <c r="G649" s="590"/>
      <c r="H649" s="590"/>
      <c r="I649" s="590"/>
      <c r="J649" s="590"/>
      <c r="K649" s="590"/>
    </row>
    <row r="650" spans="1:11" s="25" customFormat="1" x14ac:dyDescent="0.3">
      <c r="A650" s="83"/>
      <c r="B650" s="600"/>
      <c r="C650" s="107" t="s">
        <v>180</v>
      </c>
      <c r="D650" s="591"/>
      <c r="E650" s="591"/>
      <c r="F650" s="591"/>
      <c r="G650" s="591"/>
      <c r="H650" s="591"/>
      <c r="I650" s="591"/>
      <c r="J650" s="591"/>
      <c r="K650" s="591"/>
    </row>
    <row r="651" spans="1:11" s="25" customFormat="1" x14ac:dyDescent="0.3">
      <c r="A651" s="83"/>
      <c r="B651" s="598" t="s">
        <v>29</v>
      </c>
      <c r="C651" s="374" t="s">
        <v>177</v>
      </c>
      <c r="D651" s="693">
        <v>11541.4</v>
      </c>
      <c r="E651" s="693">
        <v>28896.6</v>
      </c>
      <c r="F651" s="693"/>
      <c r="G651" s="693"/>
      <c r="H651" s="693"/>
      <c r="I651" s="589">
        <v>60485.2</v>
      </c>
      <c r="J651" s="589">
        <v>60485.2</v>
      </c>
      <c r="K651" s="589">
        <v>60485.2</v>
      </c>
    </row>
    <row r="652" spans="1:11" s="25" customFormat="1" ht="26.4" x14ac:dyDescent="0.3">
      <c r="A652" s="83"/>
      <c r="B652" s="599"/>
      <c r="C652" s="107" t="s">
        <v>796</v>
      </c>
      <c r="D652" s="590"/>
      <c r="E652" s="590"/>
      <c r="F652" s="590"/>
      <c r="G652" s="590"/>
      <c r="H652" s="590"/>
      <c r="I652" s="590"/>
      <c r="J652" s="590"/>
      <c r="K652" s="590"/>
    </row>
    <row r="653" spans="1:11" s="25" customFormat="1" x14ac:dyDescent="0.3">
      <c r="A653" s="83"/>
      <c r="B653" s="599"/>
      <c r="C653" s="374" t="s">
        <v>178</v>
      </c>
      <c r="D653" s="590"/>
      <c r="E653" s="590"/>
      <c r="F653" s="590"/>
      <c r="G653" s="590"/>
      <c r="H653" s="590"/>
      <c r="I653" s="590"/>
      <c r="J653" s="590"/>
      <c r="K653" s="590"/>
    </row>
    <row r="654" spans="1:11" s="25" customFormat="1" ht="79.2" x14ac:dyDescent="0.3">
      <c r="A654" s="83"/>
      <c r="B654" s="599"/>
      <c r="C654" s="107" t="s">
        <v>328</v>
      </c>
      <c r="D654" s="590"/>
      <c r="E654" s="590"/>
      <c r="F654" s="590"/>
      <c r="G654" s="590"/>
      <c r="H654" s="590"/>
      <c r="I654" s="590"/>
      <c r="J654" s="590"/>
      <c r="K654" s="590"/>
    </row>
    <row r="655" spans="1:11" s="25" customFormat="1" x14ac:dyDescent="0.3">
      <c r="A655" s="83"/>
      <c r="B655" s="599"/>
      <c r="C655" s="374" t="s">
        <v>179</v>
      </c>
      <c r="D655" s="590"/>
      <c r="E655" s="590"/>
      <c r="F655" s="590"/>
      <c r="G655" s="590"/>
      <c r="H655" s="590"/>
      <c r="I655" s="590"/>
      <c r="J655" s="590"/>
      <c r="K655" s="590"/>
    </row>
    <row r="656" spans="1:11" s="25" customFormat="1" x14ac:dyDescent="0.3">
      <c r="A656" s="83"/>
      <c r="B656" s="600"/>
      <c r="C656" s="107" t="s">
        <v>180</v>
      </c>
      <c r="D656" s="591"/>
      <c r="E656" s="591"/>
      <c r="F656" s="591"/>
      <c r="G656" s="591"/>
      <c r="H656" s="591"/>
      <c r="I656" s="591"/>
      <c r="J656" s="591"/>
      <c r="K656" s="591"/>
    </row>
    <row r="657" spans="1:11" s="25" customFormat="1" x14ac:dyDescent="0.3">
      <c r="A657" s="83"/>
      <c r="B657" s="598" t="s">
        <v>30</v>
      </c>
      <c r="C657" s="374" t="s">
        <v>177</v>
      </c>
      <c r="D657" s="693">
        <v>26666.799999999999</v>
      </c>
      <c r="E657" s="693">
        <v>85022.399999999994</v>
      </c>
      <c r="F657" s="693"/>
      <c r="G657" s="693"/>
      <c r="H657" s="693"/>
      <c r="I657" s="693">
        <v>85022.399999999994</v>
      </c>
      <c r="J657" s="693">
        <v>85022.399999999994</v>
      </c>
      <c r="K657" s="693">
        <v>85022.399999999994</v>
      </c>
    </row>
    <row r="658" spans="1:11" s="25" customFormat="1" ht="26.4" x14ac:dyDescent="0.3">
      <c r="A658" s="83"/>
      <c r="B658" s="599"/>
      <c r="C658" s="107" t="s">
        <v>797</v>
      </c>
      <c r="D658" s="590"/>
      <c r="E658" s="590"/>
      <c r="F658" s="590"/>
      <c r="G658" s="590"/>
      <c r="H658" s="590"/>
      <c r="I658" s="590"/>
      <c r="J658" s="590"/>
      <c r="K658" s="590"/>
    </row>
    <row r="659" spans="1:11" s="25" customFormat="1" x14ac:dyDescent="0.3">
      <c r="A659" s="83"/>
      <c r="B659" s="599"/>
      <c r="C659" s="374" t="s">
        <v>178</v>
      </c>
      <c r="D659" s="590"/>
      <c r="E659" s="590"/>
      <c r="F659" s="590"/>
      <c r="G659" s="590"/>
      <c r="H659" s="590"/>
      <c r="I659" s="590"/>
      <c r="J659" s="590"/>
      <c r="K659" s="590"/>
    </row>
    <row r="660" spans="1:11" s="25" customFormat="1" ht="45.6" customHeight="1" x14ac:dyDescent="0.3">
      <c r="A660" s="83"/>
      <c r="B660" s="599"/>
      <c r="C660" s="107" t="s">
        <v>793</v>
      </c>
      <c r="D660" s="590"/>
      <c r="E660" s="590"/>
      <c r="F660" s="590"/>
      <c r="G660" s="590"/>
      <c r="H660" s="590"/>
      <c r="I660" s="590"/>
      <c r="J660" s="590"/>
      <c r="K660" s="590"/>
    </row>
    <row r="661" spans="1:11" s="25" customFormat="1" x14ac:dyDescent="0.3">
      <c r="A661" s="83"/>
      <c r="B661" s="599"/>
      <c r="C661" s="374" t="s">
        <v>179</v>
      </c>
      <c r="D661" s="590"/>
      <c r="E661" s="590"/>
      <c r="F661" s="590"/>
      <c r="G661" s="590"/>
      <c r="H661" s="590"/>
      <c r="I661" s="590"/>
      <c r="J661" s="590"/>
      <c r="K661" s="590"/>
    </row>
    <row r="662" spans="1:11" s="25" customFormat="1" x14ac:dyDescent="0.3">
      <c r="A662" s="83"/>
      <c r="B662" s="600"/>
      <c r="C662" s="107" t="s">
        <v>180</v>
      </c>
      <c r="D662" s="591"/>
      <c r="E662" s="591"/>
      <c r="F662" s="591"/>
      <c r="G662" s="591"/>
      <c r="H662" s="591"/>
      <c r="I662" s="591"/>
      <c r="J662" s="591"/>
      <c r="K662" s="591"/>
    </row>
    <row r="663" spans="1:11" s="25" customFormat="1" x14ac:dyDescent="0.3">
      <c r="A663" s="83"/>
      <c r="B663" s="598">
        <v>11009</v>
      </c>
      <c r="C663" s="374" t="s">
        <v>177</v>
      </c>
      <c r="D663" s="693">
        <v>0</v>
      </c>
      <c r="E663" s="693">
        <v>12362.3</v>
      </c>
      <c r="F663" s="693"/>
      <c r="G663" s="693"/>
      <c r="H663" s="693"/>
      <c r="I663" s="693">
        <v>12362.3</v>
      </c>
      <c r="J663" s="693">
        <v>12362.3</v>
      </c>
      <c r="K663" s="693">
        <v>12362.3</v>
      </c>
    </row>
    <row r="664" spans="1:11" s="25" customFormat="1" ht="39.6" x14ac:dyDescent="0.3">
      <c r="A664" s="83"/>
      <c r="B664" s="599"/>
      <c r="C664" s="107" t="s">
        <v>795</v>
      </c>
      <c r="D664" s="590"/>
      <c r="E664" s="590"/>
      <c r="F664" s="590"/>
      <c r="G664" s="590"/>
      <c r="H664" s="590"/>
      <c r="I664" s="590"/>
      <c r="J664" s="590"/>
      <c r="K664" s="590"/>
    </row>
    <row r="665" spans="1:11" s="25" customFormat="1" x14ac:dyDescent="0.3">
      <c r="A665" s="83"/>
      <c r="B665" s="599"/>
      <c r="C665" s="374" t="s">
        <v>178</v>
      </c>
      <c r="D665" s="590"/>
      <c r="E665" s="590"/>
      <c r="F665" s="590"/>
      <c r="G665" s="590"/>
      <c r="H665" s="590"/>
      <c r="I665" s="590"/>
      <c r="J665" s="590"/>
      <c r="K665" s="590"/>
    </row>
    <row r="666" spans="1:11" s="25" customFormat="1" ht="66" x14ac:dyDescent="0.3">
      <c r="A666" s="83"/>
      <c r="B666" s="599"/>
      <c r="C666" s="107" t="s">
        <v>794</v>
      </c>
      <c r="D666" s="590"/>
      <c r="E666" s="590"/>
      <c r="F666" s="590"/>
      <c r="G666" s="590"/>
      <c r="H666" s="590"/>
      <c r="I666" s="590"/>
      <c r="J666" s="590"/>
      <c r="K666" s="590"/>
    </row>
    <row r="667" spans="1:11" s="25" customFormat="1" x14ac:dyDescent="0.3">
      <c r="A667" s="83"/>
      <c r="B667" s="599"/>
      <c r="C667" s="374" t="s">
        <v>179</v>
      </c>
      <c r="D667" s="590"/>
      <c r="E667" s="590"/>
      <c r="F667" s="590"/>
      <c r="G667" s="590"/>
      <c r="H667" s="590"/>
      <c r="I667" s="590"/>
      <c r="J667" s="590"/>
      <c r="K667" s="590"/>
    </row>
    <row r="668" spans="1:11" s="25" customFormat="1" x14ac:dyDescent="0.3">
      <c r="A668" s="83"/>
      <c r="B668" s="600"/>
      <c r="C668" s="107" t="s">
        <v>180</v>
      </c>
      <c r="D668" s="591"/>
      <c r="E668" s="591"/>
      <c r="F668" s="591"/>
      <c r="G668" s="591"/>
      <c r="H668" s="591"/>
      <c r="I668" s="591"/>
      <c r="J668" s="591"/>
      <c r="K668" s="591"/>
    </row>
    <row r="669" spans="1:11" s="25" customFormat="1" x14ac:dyDescent="0.3">
      <c r="A669" s="83"/>
      <c r="B669" s="598">
        <v>11010</v>
      </c>
      <c r="C669" s="374" t="s">
        <v>177</v>
      </c>
      <c r="D669" s="693">
        <v>0</v>
      </c>
      <c r="E669" s="693">
        <v>0</v>
      </c>
      <c r="F669" s="693"/>
      <c r="G669" s="693"/>
      <c r="H669" s="693"/>
      <c r="I669" s="589">
        <f>'[10]nor tarberak'!P127</f>
        <v>43810.2</v>
      </c>
      <c r="J669" s="589">
        <f>'[10]nor tarberak'!Q127</f>
        <v>43810.2</v>
      </c>
      <c r="K669" s="589">
        <f>'[10]nor tarberak'!R127</f>
        <v>43810.2</v>
      </c>
    </row>
    <row r="670" spans="1:11" s="25" customFormat="1" ht="66" x14ac:dyDescent="0.3">
      <c r="A670" s="83"/>
      <c r="B670" s="599"/>
      <c r="C670" s="107" t="s">
        <v>873</v>
      </c>
      <c r="D670" s="590"/>
      <c r="E670" s="590"/>
      <c r="F670" s="590"/>
      <c r="G670" s="590"/>
      <c r="H670" s="590"/>
      <c r="I670" s="590"/>
      <c r="J670" s="590"/>
      <c r="K670" s="590"/>
    </row>
    <row r="671" spans="1:11" s="25" customFormat="1" x14ac:dyDescent="0.3">
      <c r="A671" s="83"/>
      <c r="B671" s="599"/>
      <c r="C671" s="374" t="s">
        <v>178</v>
      </c>
      <c r="D671" s="590"/>
      <c r="E671" s="590"/>
      <c r="F671" s="590"/>
      <c r="G671" s="590"/>
      <c r="H671" s="590"/>
      <c r="I671" s="590"/>
      <c r="J671" s="590"/>
      <c r="K671" s="590"/>
    </row>
    <row r="672" spans="1:11" s="25" customFormat="1" ht="39.6" x14ac:dyDescent="0.3">
      <c r="A672" s="83"/>
      <c r="B672" s="599"/>
      <c r="C672" s="107" t="s">
        <v>853</v>
      </c>
      <c r="D672" s="590"/>
      <c r="E672" s="590"/>
      <c r="F672" s="590"/>
      <c r="G672" s="590"/>
      <c r="H672" s="590"/>
      <c r="I672" s="590"/>
      <c r="J672" s="590"/>
      <c r="K672" s="590"/>
    </row>
    <row r="673" spans="1:11" s="25" customFormat="1" x14ac:dyDescent="0.3">
      <c r="A673" s="83"/>
      <c r="B673" s="599"/>
      <c r="C673" s="374" t="s">
        <v>179</v>
      </c>
      <c r="D673" s="590"/>
      <c r="E673" s="590"/>
      <c r="F673" s="590"/>
      <c r="G673" s="590"/>
      <c r="H673" s="590"/>
      <c r="I673" s="590"/>
      <c r="J673" s="590"/>
      <c r="K673" s="590"/>
    </row>
    <row r="674" spans="1:11" s="25" customFormat="1" x14ac:dyDescent="0.3">
      <c r="A674" s="83"/>
      <c r="B674" s="600"/>
      <c r="C674" s="107" t="s">
        <v>180</v>
      </c>
      <c r="D674" s="591"/>
      <c r="E674" s="591"/>
      <c r="F674" s="591"/>
      <c r="G674" s="591"/>
      <c r="H674" s="591"/>
      <c r="I674" s="591"/>
      <c r="J674" s="591"/>
      <c r="K674" s="591"/>
    </row>
    <row r="675" spans="1:11" s="25" customFormat="1" x14ac:dyDescent="0.3">
      <c r="A675" s="83"/>
      <c r="B675" s="598">
        <v>11011</v>
      </c>
      <c r="C675" s="374" t="s">
        <v>177</v>
      </c>
      <c r="D675" s="693">
        <v>0</v>
      </c>
      <c r="E675" s="693">
        <v>0</v>
      </c>
      <c r="F675" s="693"/>
      <c r="G675" s="693"/>
      <c r="H675" s="693"/>
      <c r="I675" s="589">
        <f>'[10]nor tarberak'!P128</f>
        <v>37787.699999999997</v>
      </c>
      <c r="J675" s="589">
        <f>'[10]nor tarberak'!Q128</f>
        <v>37787.699999999997</v>
      </c>
      <c r="K675" s="589">
        <f>'[10]nor tarberak'!R128</f>
        <v>37787.699999999997</v>
      </c>
    </row>
    <row r="676" spans="1:11" s="25" customFormat="1" ht="79.2" x14ac:dyDescent="0.3">
      <c r="A676" s="83"/>
      <c r="B676" s="599"/>
      <c r="C676" s="107" t="s">
        <v>875</v>
      </c>
      <c r="D676" s="590"/>
      <c r="E676" s="590"/>
      <c r="F676" s="590"/>
      <c r="G676" s="590"/>
      <c r="H676" s="590"/>
      <c r="I676" s="590"/>
      <c r="J676" s="590"/>
      <c r="K676" s="590"/>
    </row>
    <row r="677" spans="1:11" s="25" customFormat="1" x14ac:dyDescent="0.3">
      <c r="A677" s="83"/>
      <c r="B677" s="599"/>
      <c r="C677" s="374" t="s">
        <v>178</v>
      </c>
      <c r="D677" s="590"/>
      <c r="E677" s="590"/>
      <c r="F677" s="590"/>
      <c r="G677" s="590"/>
      <c r="H677" s="590"/>
      <c r="I677" s="590"/>
      <c r="J677" s="590"/>
      <c r="K677" s="590"/>
    </row>
    <row r="678" spans="1:11" s="25" customFormat="1" ht="26.4" x14ac:dyDescent="0.3">
      <c r="A678" s="83"/>
      <c r="B678" s="599"/>
      <c r="C678" s="107" t="s">
        <v>231</v>
      </c>
      <c r="D678" s="590"/>
      <c r="E678" s="590"/>
      <c r="F678" s="590"/>
      <c r="G678" s="590"/>
      <c r="H678" s="590"/>
      <c r="I678" s="590"/>
      <c r="J678" s="590"/>
      <c r="K678" s="590"/>
    </row>
    <row r="679" spans="1:11" s="25" customFormat="1" x14ac:dyDescent="0.3">
      <c r="A679" s="83"/>
      <c r="B679" s="599"/>
      <c r="C679" s="374" t="s">
        <v>179</v>
      </c>
      <c r="D679" s="590"/>
      <c r="E679" s="590"/>
      <c r="F679" s="590"/>
      <c r="G679" s="590"/>
      <c r="H679" s="590"/>
      <c r="I679" s="590"/>
      <c r="J679" s="590"/>
      <c r="K679" s="590"/>
    </row>
    <row r="680" spans="1:11" s="25" customFormat="1" x14ac:dyDescent="0.3">
      <c r="A680" s="83"/>
      <c r="B680" s="600"/>
      <c r="C680" s="107" t="s">
        <v>180</v>
      </c>
      <c r="D680" s="591"/>
      <c r="E680" s="591"/>
      <c r="F680" s="591"/>
      <c r="G680" s="591"/>
      <c r="H680" s="591"/>
      <c r="I680" s="591"/>
      <c r="J680" s="591"/>
      <c r="K680" s="591"/>
    </row>
    <row r="681" spans="1:11" s="25" customFormat="1" x14ac:dyDescent="0.3">
      <c r="A681" s="83"/>
      <c r="B681" s="598" t="s">
        <v>18</v>
      </c>
      <c r="C681" s="374" t="s">
        <v>177</v>
      </c>
      <c r="D681" s="693">
        <v>120048.3</v>
      </c>
      <c r="E681" s="693">
        <v>952823.1</v>
      </c>
      <c r="F681" s="693"/>
      <c r="G681" s="693"/>
      <c r="H681" s="693"/>
      <c r="I681" s="589">
        <v>892642.75</v>
      </c>
      <c r="J681" s="589">
        <v>991128.53</v>
      </c>
      <c r="K681" s="589">
        <v>991128.53</v>
      </c>
    </row>
    <row r="682" spans="1:11" s="25" customFormat="1" ht="26.4" x14ac:dyDescent="0.3">
      <c r="A682" s="83"/>
      <c r="B682" s="599"/>
      <c r="C682" s="107" t="s">
        <v>792</v>
      </c>
      <c r="D682" s="590"/>
      <c r="E682" s="590"/>
      <c r="F682" s="590"/>
      <c r="G682" s="590"/>
      <c r="H682" s="590"/>
      <c r="I682" s="590"/>
      <c r="J682" s="590"/>
      <c r="K682" s="590"/>
    </row>
    <row r="683" spans="1:11" s="25" customFormat="1" x14ac:dyDescent="0.3">
      <c r="A683" s="83"/>
      <c r="B683" s="599"/>
      <c r="C683" s="374" t="s">
        <v>178</v>
      </c>
      <c r="D683" s="590"/>
      <c r="E683" s="590"/>
      <c r="F683" s="590"/>
      <c r="G683" s="590"/>
      <c r="H683" s="590"/>
      <c r="I683" s="590"/>
      <c r="J683" s="590"/>
      <c r="K683" s="590"/>
    </row>
    <row r="684" spans="1:11" s="25" customFormat="1" ht="39.6" x14ac:dyDescent="0.3">
      <c r="A684" s="83"/>
      <c r="B684" s="599"/>
      <c r="C684" s="107" t="s">
        <v>791</v>
      </c>
      <c r="D684" s="590"/>
      <c r="E684" s="590"/>
      <c r="F684" s="590"/>
      <c r="G684" s="590"/>
      <c r="H684" s="590"/>
      <c r="I684" s="590"/>
      <c r="J684" s="590"/>
      <c r="K684" s="590"/>
    </row>
    <row r="685" spans="1:11" s="25" customFormat="1" x14ac:dyDescent="0.3">
      <c r="A685" s="83"/>
      <c r="B685" s="599"/>
      <c r="C685" s="374" t="s">
        <v>179</v>
      </c>
      <c r="D685" s="590"/>
      <c r="E685" s="590"/>
      <c r="F685" s="590"/>
      <c r="G685" s="590"/>
      <c r="H685" s="590"/>
      <c r="I685" s="590"/>
      <c r="J685" s="590"/>
      <c r="K685" s="590"/>
    </row>
    <row r="686" spans="1:11" s="25" customFormat="1" x14ac:dyDescent="0.3">
      <c r="A686" s="83"/>
      <c r="B686" s="600"/>
      <c r="C686" s="107" t="s">
        <v>183</v>
      </c>
      <c r="D686" s="591"/>
      <c r="E686" s="591"/>
      <c r="F686" s="591"/>
      <c r="G686" s="591"/>
      <c r="H686" s="591"/>
      <c r="I686" s="591"/>
      <c r="J686" s="591"/>
      <c r="K686" s="591"/>
    </row>
    <row r="687" spans="1:11" s="25" customFormat="1" x14ac:dyDescent="0.3">
      <c r="A687" s="608" t="s">
        <v>15</v>
      </c>
      <c r="B687" s="705"/>
      <c r="C687" s="705"/>
      <c r="D687" s="705"/>
      <c r="E687" s="705"/>
      <c r="F687" s="705"/>
      <c r="G687" s="705"/>
      <c r="H687" s="705"/>
      <c r="I687" s="705"/>
      <c r="J687" s="705"/>
      <c r="K687" s="609"/>
    </row>
    <row r="688" spans="1:11" s="25" customFormat="1" x14ac:dyDescent="0.3">
      <c r="A688" s="598" t="s">
        <v>50</v>
      </c>
      <c r="B688" s="598"/>
      <c r="C688" s="374" t="s">
        <v>169</v>
      </c>
      <c r="D688" s="694">
        <f>D696+D702+D723</f>
        <v>1171637.92</v>
      </c>
      <c r="E688" s="694">
        <f t="shared" ref="E688:K688" si="14">E696+E702+E723</f>
        <v>1942880.8</v>
      </c>
      <c r="F688" s="694">
        <f t="shared" si="14"/>
        <v>0</v>
      </c>
      <c r="G688" s="694">
        <f t="shared" si="14"/>
        <v>0</v>
      </c>
      <c r="H688" s="694">
        <f t="shared" si="14"/>
        <v>0</v>
      </c>
      <c r="I688" s="694">
        <f t="shared" si="14"/>
        <v>1212000</v>
      </c>
      <c r="J688" s="694">
        <f t="shared" si="14"/>
        <v>1212000</v>
      </c>
      <c r="K688" s="694">
        <f t="shared" si="14"/>
        <v>1212000</v>
      </c>
    </row>
    <row r="689" spans="1:11" s="25" customFormat="1" x14ac:dyDescent="0.3">
      <c r="A689" s="599"/>
      <c r="B689" s="599"/>
      <c r="C689" s="107" t="s">
        <v>850</v>
      </c>
      <c r="D689" s="695"/>
      <c r="E689" s="695"/>
      <c r="F689" s="695"/>
      <c r="G689" s="695"/>
      <c r="H689" s="695"/>
      <c r="I689" s="695"/>
      <c r="J689" s="695"/>
      <c r="K689" s="695"/>
    </row>
    <row r="690" spans="1:11" s="25" customFormat="1" x14ac:dyDescent="0.3">
      <c r="A690" s="599"/>
      <c r="B690" s="599"/>
      <c r="C690" s="374" t="s">
        <v>171</v>
      </c>
      <c r="D690" s="695"/>
      <c r="E690" s="695"/>
      <c r="F690" s="695"/>
      <c r="G690" s="695"/>
      <c r="H690" s="695"/>
      <c r="I690" s="695"/>
      <c r="J690" s="695"/>
      <c r="K690" s="695"/>
    </row>
    <row r="691" spans="1:11" s="25" customFormat="1" ht="100.95" customHeight="1" x14ac:dyDescent="0.3">
      <c r="A691" s="599"/>
      <c r="B691" s="599"/>
      <c r="C691" s="107" t="s">
        <v>848</v>
      </c>
      <c r="D691" s="695"/>
      <c r="E691" s="695"/>
      <c r="F691" s="695"/>
      <c r="G691" s="695"/>
      <c r="H691" s="695"/>
      <c r="I691" s="695"/>
      <c r="J691" s="695"/>
      <c r="K691" s="695"/>
    </row>
    <row r="692" spans="1:11" s="25" customFormat="1" x14ac:dyDescent="0.3">
      <c r="A692" s="599"/>
      <c r="B692" s="599"/>
      <c r="C692" s="374" t="s">
        <v>173</v>
      </c>
      <c r="D692" s="695"/>
      <c r="E692" s="695"/>
      <c r="F692" s="695"/>
      <c r="G692" s="695"/>
      <c r="H692" s="695"/>
      <c r="I692" s="695"/>
      <c r="J692" s="695"/>
      <c r="K692" s="695"/>
    </row>
    <row r="693" spans="1:11" s="25" customFormat="1" ht="37.200000000000003" customHeight="1" x14ac:dyDescent="0.3">
      <c r="A693" s="600"/>
      <c r="B693" s="600"/>
      <c r="C693" s="107" t="s">
        <v>849</v>
      </c>
      <c r="D693" s="696"/>
      <c r="E693" s="696"/>
      <c r="F693" s="696"/>
      <c r="G693" s="696"/>
      <c r="H693" s="696"/>
      <c r="I693" s="696"/>
      <c r="J693" s="696"/>
      <c r="K693" s="696"/>
    </row>
    <row r="694" spans="1:11" s="25" customFormat="1" ht="13.2" customHeight="1" x14ac:dyDescent="0.3">
      <c r="A694" s="697" t="s">
        <v>175</v>
      </c>
      <c r="B694" s="698"/>
      <c r="C694" s="698"/>
      <c r="D694" s="698"/>
      <c r="E694" s="698"/>
      <c r="F694" s="698"/>
      <c r="G694" s="698"/>
      <c r="H694" s="698"/>
      <c r="I694" s="698"/>
      <c r="J694" s="698"/>
      <c r="K694" s="699"/>
    </row>
    <row r="695" spans="1:11" s="25" customFormat="1" ht="13.2" customHeight="1" x14ac:dyDescent="0.3">
      <c r="A695" s="673" t="s">
        <v>176</v>
      </c>
      <c r="B695" s="700"/>
      <c r="C695" s="700"/>
      <c r="D695" s="700"/>
      <c r="E695" s="700"/>
      <c r="F695" s="700"/>
      <c r="G695" s="700"/>
      <c r="H695" s="700"/>
      <c r="I695" s="700"/>
      <c r="J695" s="700"/>
      <c r="K695" s="674"/>
    </row>
    <row r="696" spans="1:11" s="25" customFormat="1" x14ac:dyDescent="0.3">
      <c r="A696" s="83"/>
      <c r="B696" s="598" t="s">
        <v>17</v>
      </c>
      <c r="C696" s="374" t="s">
        <v>177</v>
      </c>
      <c r="D696" s="693">
        <v>11603.5</v>
      </c>
      <c r="E696" s="693">
        <v>12000</v>
      </c>
      <c r="F696" s="693">
        <v>0</v>
      </c>
      <c r="G696" s="693">
        <v>0</v>
      </c>
      <c r="H696" s="693">
        <v>0</v>
      </c>
      <c r="I696" s="693">
        <v>12000</v>
      </c>
      <c r="J696" s="693">
        <v>12000</v>
      </c>
      <c r="K696" s="693">
        <v>12000</v>
      </c>
    </row>
    <row r="697" spans="1:11" s="25" customFormat="1" ht="39.6" x14ac:dyDescent="0.3">
      <c r="A697" s="83"/>
      <c r="B697" s="599"/>
      <c r="C697" s="107" t="s">
        <v>330</v>
      </c>
      <c r="D697" s="590"/>
      <c r="E697" s="590"/>
      <c r="F697" s="590"/>
      <c r="G697" s="590"/>
      <c r="H697" s="590"/>
      <c r="I697" s="590"/>
      <c r="J697" s="590"/>
      <c r="K697" s="590"/>
    </row>
    <row r="698" spans="1:11" s="25" customFormat="1" x14ac:dyDescent="0.3">
      <c r="A698" s="83"/>
      <c r="B698" s="599"/>
      <c r="C698" s="374" t="s">
        <v>178</v>
      </c>
      <c r="D698" s="590"/>
      <c r="E698" s="590"/>
      <c r="F698" s="590"/>
      <c r="G698" s="590"/>
      <c r="H698" s="590"/>
      <c r="I698" s="590"/>
      <c r="J698" s="590"/>
      <c r="K698" s="590"/>
    </row>
    <row r="699" spans="1:11" s="25" customFormat="1" ht="79.2" x14ac:dyDescent="0.3">
      <c r="A699" s="83"/>
      <c r="B699" s="599"/>
      <c r="C699" s="107" t="s">
        <v>331</v>
      </c>
      <c r="D699" s="590"/>
      <c r="E699" s="590"/>
      <c r="F699" s="590"/>
      <c r="G699" s="590"/>
      <c r="H699" s="590"/>
      <c r="I699" s="590"/>
      <c r="J699" s="590"/>
      <c r="K699" s="590"/>
    </row>
    <row r="700" spans="1:11" s="25" customFormat="1" x14ac:dyDescent="0.3">
      <c r="A700" s="83"/>
      <c r="B700" s="599"/>
      <c r="C700" s="374" t="s">
        <v>179</v>
      </c>
      <c r="D700" s="590"/>
      <c r="E700" s="590"/>
      <c r="F700" s="590"/>
      <c r="G700" s="590"/>
      <c r="H700" s="590"/>
      <c r="I700" s="590"/>
      <c r="J700" s="590"/>
      <c r="K700" s="590"/>
    </row>
    <row r="701" spans="1:11" s="25" customFormat="1" x14ac:dyDescent="0.3">
      <c r="A701" s="83"/>
      <c r="B701" s="600"/>
      <c r="C701" s="107" t="s">
        <v>180</v>
      </c>
      <c r="D701" s="591"/>
      <c r="E701" s="591"/>
      <c r="F701" s="591"/>
      <c r="G701" s="591"/>
      <c r="H701" s="591"/>
      <c r="I701" s="591"/>
      <c r="J701" s="591"/>
      <c r="K701" s="591"/>
    </row>
    <row r="702" spans="1:11" s="25" customFormat="1" x14ac:dyDescent="0.3">
      <c r="A702" s="83"/>
      <c r="B702" s="598" t="s">
        <v>18</v>
      </c>
      <c r="C702" s="374" t="s">
        <v>177</v>
      </c>
      <c r="D702" s="693">
        <v>1160034.42</v>
      </c>
      <c r="E702" s="693">
        <v>1200000</v>
      </c>
      <c r="F702" s="693">
        <v>0</v>
      </c>
      <c r="G702" s="693">
        <v>0</v>
      </c>
      <c r="H702" s="693">
        <v>0</v>
      </c>
      <c r="I702" s="693">
        <v>1200000</v>
      </c>
      <c r="J702" s="693">
        <v>1200000</v>
      </c>
      <c r="K702" s="693">
        <v>1200000</v>
      </c>
    </row>
    <row r="703" spans="1:11" s="25" customFormat="1" ht="66" x14ac:dyDescent="0.3">
      <c r="A703" s="83"/>
      <c r="B703" s="599"/>
      <c r="C703" s="107" t="s">
        <v>332</v>
      </c>
      <c r="D703" s="590"/>
      <c r="E703" s="590"/>
      <c r="F703" s="590"/>
      <c r="G703" s="590"/>
      <c r="H703" s="590"/>
      <c r="I703" s="590"/>
      <c r="J703" s="590"/>
      <c r="K703" s="590"/>
    </row>
    <row r="704" spans="1:11" s="25" customFormat="1" x14ac:dyDescent="0.3">
      <c r="A704" s="83"/>
      <c r="B704" s="599"/>
      <c r="C704" s="374" t="s">
        <v>178</v>
      </c>
      <c r="D704" s="590"/>
      <c r="E704" s="590"/>
      <c r="F704" s="590"/>
      <c r="G704" s="590"/>
      <c r="H704" s="590"/>
      <c r="I704" s="590"/>
      <c r="J704" s="590"/>
      <c r="K704" s="590"/>
    </row>
    <row r="705" spans="1:11" s="25" customFormat="1" ht="66" x14ac:dyDescent="0.3">
      <c r="A705" s="83"/>
      <c r="B705" s="599"/>
      <c r="C705" s="107" t="s">
        <v>333</v>
      </c>
      <c r="D705" s="590"/>
      <c r="E705" s="590"/>
      <c r="F705" s="590"/>
      <c r="G705" s="590"/>
      <c r="H705" s="590"/>
      <c r="I705" s="590"/>
      <c r="J705" s="590"/>
      <c r="K705" s="590"/>
    </row>
    <row r="706" spans="1:11" s="25" customFormat="1" x14ac:dyDescent="0.3">
      <c r="A706" s="83"/>
      <c r="B706" s="599"/>
      <c r="C706" s="374" t="s">
        <v>179</v>
      </c>
      <c r="D706" s="590"/>
      <c r="E706" s="590"/>
      <c r="F706" s="590"/>
      <c r="G706" s="590"/>
      <c r="H706" s="590"/>
      <c r="I706" s="590"/>
      <c r="J706" s="590"/>
      <c r="K706" s="590"/>
    </row>
    <row r="707" spans="1:11" s="25" customFormat="1" x14ac:dyDescent="0.3">
      <c r="A707" s="83"/>
      <c r="B707" s="600"/>
      <c r="C707" s="107" t="s">
        <v>183</v>
      </c>
      <c r="D707" s="591"/>
      <c r="E707" s="591"/>
      <c r="F707" s="591"/>
      <c r="G707" s="591"/>
      <c r="H707" s="591"/>
      <c r="I707" s="591"/>
      <c r="J707" s="591"/>
      <c r="K707" s="591"/>
    </row>
    <row r="708" spans="1:11" s="25" customFormat="1" ht="12.75" hidden="1" x14ac:dyDescent="0.2">
      <c r="A708" s="211" t="s">
        <v>15</v>
      </c>
      <c r="B708" s="212"/>
      <c r="C708" s="374"/>
      <c r="D708" s="212"/>
      <c r="E708" s="212"/>
      <c r="F708" s="212"/>
      <c r="G708" s="437"/>
      <c r="H708" s="437"/>
      <c r="I708" s="212"/>
      <c r="J708" s="212"/>
      <c r="K708" s="213"/>
    </row>
    <row r="709" spans="1:11" s="25" customFormat="1" ht="12.75" hidden="1" x14ac:dyDescent="0.2">
      <c r="A709" s="214"/>
      <c r="B709" s="215"/>
      <c r="C709" s="107" t="s">
        <v>756</v>
      </c>
      <c r="D709" s="214"/>
      <c r="E709" s="214"/>
      <c r="F709" s="214"/>
      <c r="G709" s="438"/>
      <c r="H709" s="438"/>
      <c r="I709" s="214"/>
      <c r="J709" s="214"/>
      <c r="K709" s="214"/>
    </row>
    <row r="710" spans="1:11" s="25" customFormat="1" ht="12.75" hidden="1" x14ac:dyDescent="0.2">
      <c r="A710" s="216"/>
      <c r="B710" s="217"/>
      <c r="C710" s="374"/>
      <c r="D710" s="218">
        <v>0</v>
      </c>
      <c r="E710" s="218">
        <v>0</v>
      </c>
      <c r="F710" s="218">
        <v>0</v>
      </c>
      <c r="G710" s="439">
        <v>0</v>
      </c>
      <c r="H710" s="439">
        <v>0</v>
      </c>
      <c r="I710" s="218">
        <v>0</v>
      </c>
      <c r="J710" s="218">
        <v>0</v>
      </c>
      <c r="K710" s="218"/>
    </row>
    <row r="711" spans="1:11" s="25" customFormat="1" ht="12.75" hidden="1" x14ac:dyDescent="0.2">
      <c r="A711" s="216"/>
      <c r="B711" s="217"/>
      <c r="C711" s="107"/>
      <c r="D711" s="216"/>
      <c r="E711" s="219"/>
      <c r="F711" s="216"/>
      <c r="G711" s="440"/>
      <c r="H711" s="440"/>
      <c r="I711" s="216"/>
      <c r="J711" s="216"/>
      <c r="K711" s="216"/>
    </row>
    <row r="712" spans="1:11" s="25" customFormat="1" ht="12.75" hidden="1" x14ac:dyDescent="0.2">
      <c r="A712" s="216"/>
      <c r="B712" s="217"/>
      <c r="C712" s="374"/>
      <c r="D712" s="216"/>
      <c r="E712" s="220"/>
      <c r="F712" s="216"/>
      <c r="G712" s="440"/>
      <c r="H712" s="440"/>
      <c r="I712" s="216"/>
      <c r="J712" s="216"/>
      <c r="K712" s="216"/>
    </row>
    <row r="713" spans="1:11" s="25" customFormat="1" ht="12.75" hidden="1" x14ac:dyDescent="0.2">
      <c r="A713" s="216"/>
      <c r="B713" s="217"/>
      <c r="C713" s="107"/>
      <c r="D713" s="216"/>
      <c r="E713" s="216"/>
      <c r="F713" s="216"/>
      <c r="G713" s="440"/>
      <c r="H713" s="440"/>
      <c r="I713" s="216"/>
      <c r="J713" s="216"/>
      <c r="K713" s="216"/>
    </row>
    <row r="714" spans="1:11" s="25" customFormat="1" ht="12.75" hidden="1" x14ac:dyDescent="0.2">
      <c r="A714" s="221"/>
      <c r="B714" s="222"/>
      <c r="C714" s="374"/>
      <c r="D714" s="221"/>
      <c r="E714" s="221"/>
      <c r="F714" s="221"/>
      <c r="G714" s="441"/>
      <c r="H714" s="441"/>
      <c r="I714" s="221"/>
      <c r="J714" s="221"/>
      <c r="K714" s="221"/>
    </row>
    <row r="715" spans="1:11" s="25" customFormat="1" ht="12.75" hidden="1" x14ac:dyDescent="0.25">
      <c r="A715" s="223"/>
      <c r="B715" s="111"/>
      <c r="C715" s="107"/>
      <c r="D715" s="111"/>
      <c r="E715" s="111"/>
      <c r="F715" s="111"/>
      <c r="G715" s="442"/>
      <c r="H715" s="442"/>
      <c r="I715" s="111"/>
      <c r="J715" s="111"/>
      <c r="K715" s="224"/>
    </row>
    <row r="716" spans="1:11" s="25" customFormat="1" ht="12.75" hidden="1" x14ac:dyDescent="0.25">
      <c r="A716" s="223"/>
      <c r="B716" s="111"/>
      <c r="C716" s="374"/>
      <c r="D716" s="111"/>
      <c r="E716" s="111"/>
      <c r="F716" s="111"/>
      <c r="G716" s="442"/>
      <c r="H716" s="442"/>
      <c r="I716" s="111"/>
      <c r="J716" s="111"/>
      <c r="K716" s="224"/>
    </row>
    <row r="717" spans="1:11" s="25" customFormat="1" ht="12.75" hidden="1" x14ac:dyDescent="0.25">
      <c r="A717" s="225"/>
      <c r="B717" s="214"/>
      <c r="C717" s="107"/>
      <c r="D717" s="214"/>
      <c r="E717" s="214"/>
      <c r="F717" s="226"/>
      <c r="G717" s="443"/>
      <c r="H717" s="443"/>
      <c r="I717" s="226"/>
      <c r="J717" s="214"/>
      <c r="K717" s="214"/>
    </row>
    <row r="718" spans="1:11" s="25" customFormat="1" ht="12.75" hidden="1" x14ac:dyDescent="0.25">
      <c r="A718" s="73"/>
      <c r="B718" s="216"/>
      <c r="C718" s="374"/>
      <c r="D718" s="227"/>
      <c r="E718" s="227"/>
      <c r="F718" s="227"/>
      <c r="G718" s="444"/>
      <c r="H718" s="444"/>
      <c r="I718" s="227"/>
      <c r="J718" s="227"/>
      <c r="K718" s="227"/>
    </row>
    <row r="719" spans="1:11" s="25" customFormat="1" ht="12.75" hidden="1" x14ac:dyDescent="0.25">
      <c r="A719" s="73"/>
      <c r="B719" s="216"/>
      <c r="C719" s="107"/>
      <c r="D719" s="216"/>
      <c r="E719" s="216"/>
      <c r="F719" s="227"/>
      <c r="G719" s="444"/>
      <c r="H719" s="444"/>
      <c r="I719" s="227"/>
      <c r="J719" s="216"/>
      <c r="K719" s="216"/>
    </row>
    <row r="720" spans="1:11" s="25" customFormat="1" ht="12.75" hidden="1" x14ac:dyDescent="0.25">
      <c r="A720" s="73"/>
      <c r="B720" s="216"/>
      <c r="C720" s="374"/>
      <c r="D720" s="216"/>
      <c r="E720" s="216"/>
      <c r="F720" s="227"/>
      <c r="G720" s="444"/>
      <c r="H720" s="444"/>
      <c r="I720" s="227"/>
      <c r="J720" s="216"/>
      <c r="K720" s="216"/>
    </row>
    <row r="721" spans="1:11" s="25" customFormat="1" ht="14.25" hidden="1" customHeight="1" x14ac:dyDescent="0.25">
      <c r="A721" s="73"/>
      <c r="B721" s="216"/>
      <c r="C721" s="107"/>
      <c r="D721" s="216"/>
      <c r="E721" s="216"/>
      <c r="F721" s="227"/>
      <c r="G721" s="444"/>
      <c r="H721" s="444"/>
      <c r="I721" s="227"/>
      <c r="J721" s="216"/>
      <c r="K721" s="216"/>
    </row>
    <row r="722" spans="1:11" s="25" customFormat="1" ht="12.75" hidden="1" x14ac:dyDescent="0.25">
      <c r="A722" s="72"/>
      <c r="B722" s="221"/>
      <c r="C722" s="374"/>
      <c r="D722" s="221"/>
      <c r="E722" s="221"/>
      <c r="F722" s="228"/>
      <c r="G722" s="445"/>
      <c r="H722" s="445"/>
      <c r="I722" s="228"/>
      <c r="J722" s="221"/>
      <c r="K722" s="221"/>
    </row>
    <row r="723" spans="1:11" s="25" customFormat="1" x14ac:dyDescent="0.3">
      <c r="A723" s="83"/>
      <c r="B723" s="598">
        <v>12002</v>
      </c>
      <c r="C723" s="374" t="s">
        <v>177</v>
      </c>
      <c r="D723" s="693">
        <v>0</v>
      </c>
      <c r="E723" s="693">
        <v>730880.8</v>
      </c>
      <c r="F723" s="693">
        <v>0</v>
      </c>
      <c r="G723" s="693">
        <v>0</v>
      </c>
      <c r="H723" s="693">
        <v>0</v>
      </c>
      <c r="I723" s="693">
        <v>0</v>
      </c>
      <c r="J723" s="693">
        <v>0</v>
      </c>
      <c r="K723" s="693">
        <v>0</v>
      </c>
    </row>
    <row r="724" spans="1:11" s="25" customFormat="1" ht="79.2" x14ac:dyDescent="0.3">
      <c r="A724" s="83"/>
      <c r="B724" s="599"/>
      <c r="C724" s="107" t="s">
        <v>798</v>
      </c>
      <c r="D724" s="590"/>
      <c r="E724" s="590"/>
      <c r="F724" s="590"/>
      <c r="G724" s="590"/>
      <c r="H724" s="590"/>
      <c r="I724" s="590"/>
      <c r="J724" s="590"/>
      <c r="K724" s="590"/>
    </row>
    <row r="725" spans="1:11" s="25" customFormat="1" x14ac:dyDescent="0.3">
      <c r="A725" s="83"/>
      <c r="B725" s="599"/>
      <c r="C725" s="374" t="s">
        <v>178</v>
      </c>
      <c r="D725" s="590"/>
      <c r="E725" s="590"/>
      <c r="F725" s="590"/>
      <c r="G725" s="590"/>
      <c r="H725" s="590"/>
      <c r="I725" s="590"/>
      <c r="J725" s="590"/>
      <c r="K725" s="590"/>
    </row>
    <row r="726" spans="1:11" s="25" customFormat="1" ht="79.2" x14ac:dyDescent="0.3">
      <c r="A726" s="83"/>
      <c r="B726" s="599"/>
      <c r="C726" s="107" t="s">
        <v>798</v>
      </c>
      <c r="D726" s="590"/>
      <c r="E726" s="590"/>
      <c r="F726" s="590"/>
      <c r="G726" s="590"/>
      <c r="H726" s="590"/>
      <c r="I726" s="590"/>
      <c r="J726" s="590"/>
      <c r="K726" s="590"/>
    </row>
    <row r="727" spans="1:11" s="25" customFormat="1" x14ac:dyDescent="0.3">
      <c r="A727" s="83"/>
      <c r="B727" s="599"/>
      <c r="C727" s="374" t="s">
        <v>179</v>
      </c>
      <c r="D727" s="590"/>
      <c r="E727" s="590"/>
      <c r="F727" s="590"/>
      <c r="G727" s="590"/>
      <c r="H727" s="590"/>
      <c r="I727" s="590"/>
      <c r="J727" s="590"/>
      <c r="K727" s="590"/>
    </row>
    <row r="728" spans="1:11" s="25" customFormat="1" x14ac:dyDescent="0.3">
      <c r="A728" s="83"/>
      <c r="B728" s="600"/>
      <c r="C728" s="107" t="s">
        <v>183</v>
      </c>
      <c r="D728" s="591"/>
      <c r="E728" s="591"/>
      <c r="F728" s="591"/>
      <c r="G728" s="591"/>
      <c r="H728" s="591"/>
      <c r="I728" s="591"/>
      <c r="J728" s="591"/>
      <c r="K728" s="591"/>
    </row>
    <row r="729" spans="1:11" s="25" customFormat="1" x14ac:dyDescent="0.3">
      <c r="A729" s="608" t="s">
        <v>15</v>
      </c>
      <c r="B729" s="705"/>
      <c r="C729" s="705"/>
      <c r="D729" s="705"/>
      <c r="E729" s="705"/>
      <c r="F729" s="705"/>
      <c r="G729" s="705"/>
      <c r="H729" s="705"/>
      <c r="I729" s="705"/>
      <c r="J729" s="705"/>
      <c r="K729" s="609"/>
    </row>
    <row r="730" spans="1:11" s="25" customFormat="1" x14ac:dyDescent="0.3">
      <c r="A730" s="598" t="s">
        <v>51</v>
      </c>
      <c r="B730" s="598"/>
      <c r="C730" s="374" t="s">
        <v>169</v>
      </c>
      <c r="D730" s="706">
        <f>D738+D744+D750+D756+D762+D768+D774+D780</f>
        <v>25904355.478</v>
      </c>
      <c r="E730" s="706">
        <f t="shared" ref="E730:J730" si="15">E738+E744+E750+E756+E762+E768+E774+E780</f>
        <v>29176505.780000001</v>
      </c>
      <c r="F730" s="706">
        <f t="shared" si="15"/>
        <v>8635693.5140000004</v>
      </c>
      <c r="G730" s="706">
        <f t="shared" si="15"/>
        <v>16283646.839999998</v>
      </c>
      <c r="H730" s="706">
        <f t="shared" si="15"/>
        <v>24425720.510000002</v>
      </c>
      <c r="I730" s="706">
        <f t="shared" si="15"/>
        <v>37859807.579999998</v>
      </c>
      <c r="J730" s="706">
        <f t="shared" si="15"/>
        <v>42301328.880000003</v>
      </c>
      <c r="K730" s="706">
        <f>K738+K744+K750+K756+K762+K768+K774+K780</f>
        <v>46922058.880000003</v>
      </c>
    </row>
    <row r="731" spans="1:11" s="25" customFormat="1" x14ac:dyDescent="0.3">
      <c r="A731" s="599"/>
      <c r="B731" s="599"/>
      <c r="C731" s="107" t="s">
        <v>334</v>
      </c>
      <c r="D731" s="707"/>
      <c r="E731" s="707"/>
      <c r="F731" s="707"/>
      <c r="G731" s="707"/>
      <c r="H731" s="707"/>
      <c r="I731" s="707"/>
      <c r="J731" s="707"/>
      <c r="K731" s="707"/>
    </row>
    <row r="732" spans="1:11" s="25" customFormat="1" x14ac:dyDescent="0.3">
      <c r="A732" s="599"/>
      <c r="B732" s="599"/>
      <c r="C732" s="374" t="s">
        <v>171</v>
      </c>
      <c r="D732" s="707"/>
      <c r="E732" s="707"/>
      <c r="F732" s="707"/>
      <c r="G732" s="707"/>
      <c r="H732" s="707"/>
      <c r="I732" s="707"/>
      <c r="J732" s="707"/>
      <c r="K732" s="707"/>
    </row>
    <row r="733" spans="1:11" s="25" customFormat="1" ht="26.4" x14ac:dyDescent="0.3">
      <c r="A733" s="599"/>
      <c r="B733" s="599"/>
      <c r="C733" s="107" t="s">
        <v>335</v>
      </c>
      <c r="D733" s="707"/>
      <c r="E733" s="707"/>
      <c r="F733" s="707"/>
      <c r="G733" s="707"/>
      <c r="H733" s="707"/>
      <c r="I733" s="707"/>
      <c r="J733" s="707"/>
      <c r="K733" s="707"/>
    </row>
    <row r="734" spans="1:11" s="25" customFormat="1" x14ac:dyDescent="0.3">
      <c r="A734" s="599"/>
      <c r="B734" s="599"/>
      <c r="C734" s="374" t="s">
        <v>173</v>
      </c>
      <c r="D734" s="707"/>
      <c r="E734" s="707"/>
      <c r="F734" s="707"/>
      <c r="G734" s="707"/>
      <c r="H734" s="707"/>
      <c r="I734" s="707"/>
      <c r="J734" s="707"/>
      <c r="K734" s="707"/>
    </row>
    <row r="735" spans="1:11" s="25" customFormat="1" ht="26.4" x14ac:dyDescent="0.3">
      <c r="A735" s="600"/>
      <c r="B735" s="600"/>
      <c r="C735" s="107" t="s">
        <v>336</v>
      </c>
      <c r="D735" s="708"/>
      <c r="E735" s="708"/>
      <c r="F735" s="708"/>
      <c r="G735" s="708"/>
      <c r="H735" s="708"/>
      <c r="I735" s="708"/>
      <c r="J735" s="708"/>
      <c r="K735" s="708"/>
    </row>
    <row r="736" spans="1:11" s="25" customFormat="1" ht="13.2" customHeight="1" x14ac:dyDescent="0.3">
      <c r="A736" s="697" t="s">
        <v>175</v>
      </c>
      <c r="B736" s="698"/>
      <c r="C736" s="698"/>
      <c r="D736" s="698"/>
      <c r="E736" s="698"/>
      <c r="F736" s="698"/>
      <c r="G736" s="698"/>
      <c r="H736" s="698"/>
      <c r="I736" s="698"/>
      <c r="J736" s="698"/>
      <c r="K736" s="699"/>
    </row>
    <row r="737" spans="1:11" s="25" customFormat="1" ht="13.2" customHeight="1" x14ac:dyDescent="0.3">
      <c r="A737" s="673" t="s">
        <v>176</v>
      </c>
      <c r="B737" s="700"/>
      <c r="C737" s="700"/>
      <c r="D737" s="700"/>
      <c r="E737" s="700"/>
      <c r="F737" s="700"/>
      <c r="G737" s="700"/>
      <c r="H737" s="700"/>
      <c r="I737" s="700"/>
      <c r="J737" s="700"/>
      <c r="K737" s="674"/>
    </row>
    <row r="738" spans="1:11" s="25" customFormat="1" x14ac:dyDescent="0.3">
      <c r="A738" s="83"/>
      <c r="B738" s="598" t="s">
        <v>18</v>
      </c>
      <c r="C738" s="374" t="s">
        <v>177</v>
      </c>
      <c r="D738" s="693">
        <f>'[6]Հավելված 3 Մաս 4'!E377</f>
        <v>21039578.760000002</v>
      </c>
      <c r="E738" s="693">
        <f>'[6]Հավելված 3 Մաս 4'!F377</f>
        <v>23758014</v>
      </c>
      <c r="F738" s="693">
        <f>'[6]Հավելված 3 Մաս 4'!G377</f>
        <v>7043914.7999999998</v>
      </c>
      <c r="G738" s="693">
        <f>'[6]Հավելված 3 Մաս 4'!H377</f>
        <v>13545990</v>
      </c>
      <c r="H738" s="693">
        <f>'[6]Հավելված 3 Մաս 4'!I377</f>
        <v>20318985</v>
      </c>
      <c r="I738" s="693">
        <f>'[11]2020 byuje naxagic'!$K$135</f>
        <v>32383494</v>
      </c>
      <c r="J738" s="693">
        <f>'[11]2020 byuje naxagic'!$L$135</f>
        <v>36822770</v>
      </c>
      <c r="K738" s="693">
        <f>'[11]2020 byuje naxagic'!$M$135</f>
        <v>41443500</v>
      </c>
    </row>
    <row r="739" spans="1:11" s="25" customFormat="1" ht="26.4" x14ac:dyDescent="0.3">
      <c r="A739" s="83"/>
      <c r="B739" s="599"/>
      <c r="C739" s="107" t="s">
        <v>337</v>
      </c>
      <c r="D739" s="590"/>
      <c r="E739" s="590"/>
      <c r="F739" s="590"/>
      <c r="G739" s="590"/>
      <c r="H739" s="590"/>
      <c r="I739" s="590"/>
      <c r="J739" s="590"/>
      <c r="K739" s="590"/>
    </row>
    <row r="740" spans="1:11" s="25" customFormat="1" x14ac:dyDescent="0.3">
      <c r="A740" s="83"/>
      <c r="B740" s="599"/>
      <c r="C740" s="374" t="s">
        <v>178</v>
      </c>
      <c r="D740" s="590"/>
      <c r="E740" s="590"/>
      <c r="F740" s="590"/>
      <c r="G740" s="590"/>
      <c r="H740" s="590"/>
      <c r="I740" s="590"/>
      <c r="J740" s="590"/>
      <c r="K740" s="590"/>
    </row>
    <row r="741" spans="1:11" s="25" customFormat="1" ht="39.6" x14ac:dyDescent="0.3">
      <c r="A741" s="83"/>
      <c r="B741" s="599"/>
      <c r="C741" s="107" t="s">
        <v>338</v>
      </c>
      <c r="D741" s="590"/>
      <c r="E741" s="590"/>
      <c r="F741" s="590"/>
      <c r="G741" s="590"/>
      <c r="H741" s="590"/>
      <c r="I741" s="590"/>
      <c r="J741" s="590"/>
      <c r="K741" s="590"/>
    </row>
    <row r="742" spans="1:11" s="25" customFormat="1" x14ac:dyDescent="0.3">
      <c r="A742" s="83"/>
      <c r="B742" s="599"/>
      <c r="C742" s="374" t="s">
        <v>179</v>
      </c>
      <c r="D742" s="590"/>
      <c r="E742" s="590"/>
      <c r="F742" s="590"/>
      <c r="G742" s="590"/>
      <c r="H742" s="590"/>
      <c r="I742" s="590"/>
      <c r="J742" s="590"/>
      <c r="K742" s="590"/>
    </row>
    <row r="743" spans="1:11" s="25" customFormat="1" x14ac:dyDescent="0.3">
      <c r="A743" s="83"/>
      <c r="B743" s="600"/>
      <c r="C743" s="107" t="s">
        <v>183</v>
      </c>
      <c r="D743" s="591"/>
      <c r="E743" s="591"/>
      <c r="F743" s="591"/>
      <c r="G743" s="591"/>
      <c r="H743" s="591"/>
      <c r="I743" s="591"/>
      <c r="J743" s="591"/>
      <c r="K743" s="591"/>
    </row>
    <row r="744" spans="1:11" s="25" customFormat="1" x14ac:dyDescent="0.3">
      <c r="A744" s="83"/>
      <c r="B744" s="598" t="s">
        <v>19</v>
      </c>
      <c r="C744" s="374" t="s">
        <v>177</v>
      </c>
      <c r="D744" s="693">
        <f>'[6]Հավելված 3 Մաս 4'!E387</f>
        <v>4482850.79</v>
      </c>
      <c r="E744" s="693">
        <f>'[6]Հավելված 3 Մաս 4'!F387</f>
        <v>4402000</v>
      </c>
      <c r="F744" s="693">
        <f>'[6]Հավելված 3 Մաս 4'!G387</f>
        <v>1337041.2</v>
      </c>
      <c r="G744" s="693">
        <f>'[6]Հավելված 3 Մաս 4'!H387</f>
        <v>2228402</v>
      </c>
      <c r="H744" s="693">
        <f>'[6]Հավելված 3 Մաս 4'!I387</f>
        <v>3342603</v>
      </c>
      <c r="I744" s="693">
        <f>'[6]Հավելված 3 Մաս 4'!J387</f>
        <v>4456804</v>
      </c>
      <c r="J744" s="693">
        <f>'[6]Հավելված 3 Մաս 4'!K387</f>
        <v>4456804</v>
      </c>
      <c r="K744" s="693">
        <f>'[6]Հավելված 3 Մաս 4'!L387</f>
        <v>4456804</v>
      </c>
    </row>
    <row r="745" spans="1:11" s="25" customFormat="1" ht="39.6" x14ac:dyDescent="0.3">
      <c r="A745" s="83"/>
      <c r="B745" s="599"/>
      <c r="C745" s="107" t="s">
        <v>339</v>
      </c>
      <c r="D745" s="590"/>
      <c r="E745" s="590"/>
      <c r="F745" s="590"/>
      <c r="G745" s="590"/>
      <c r="H745" s="590"/>
      <c r="I745" s="590"/>
      <c r="J745" s="590"/>
      <c r="K745" s="590"/>
    </row>
    <row r="746" spans="1:11" s="25" customFormat="1" x14ac:dyDescent="0.3">
      <c r="A746" s="83"/>
      <c r="B746" s="599"/>
      <c r="C746" s="374" t="s">
        <v>178</v>
      </c>
      <c r="D746" s="590"/>
      <c r="E746" s="590"/>
      <c r="F746" s="590"/>
      <c r="G746" s="590"/>
      <c r="H746" s="590"/>
      <c r="I746" s="590"/>
      <c r="J746" s="590"/>
      <c r="K746" s="590"/>
    </row>
    <row r="747" spans="1:11" s="25" customFormat="1" ht="52.8" x14ac:dyDescent="0.3">
      <c r="A747" s="83"/>
      <c r="B747" s="599"/>
      <c r="C747" s="107" t="s">
        <v>340</v>
      </c>
      <c r="D747" s="590"/>
      <c r="E747" s="590"/>
      <c r="F747" s="590"/>
      <c r="G747" s="590"/>
      <c r="H747" s="590"/>
      <c r="I747" s="590"/>
      <c r="J747" s="590"/>
      <c r="K747" s="590"/>
    </row>
    <row r="748" spans="1:11" s="25" customFormat="1" x14ac:dyDescent="0.3">
      <c r="A748" s="83"/>
      <c r="B748" s="599"/>
      <c r="C748" s="374" t="s">
        <v>179</v>
      </c>
      <c r="D748" s="590"/>
      <c r="E748" s="590"/>
      <c r="F748" s="590"/>
      <c r="G748" s="590"/>
      <c r="H748" s="590"/>
      <c r="I748" s="590"/>
      <c r="J748" s="590"/>
      <c r="K748" s="590"/>
    </row>
    <row r="749" spans="1:11" s="25" customFormat="1" x14ac:dyDescent="0.3">
      <c r="A749" s="83"/>
      <c r="B749" s="600"/>
      <c r="C749" s="107" t="s">
        <v>183</v>
      </c>
      <c r="D749" s="591"/>
      <c r="E749" s="591"/>
      <c r="F749" s="591"/>
      <c r="G749" s="591"/>
      <c r="H749" s="591"/>
      <c r="I749" s="591"/>
      <c r="J749" s="591"/>
      <c r="K749" s="591"/>
    </row>
    <row r="750" spans="1:11" s="25" customFormat="1" x14ac:dyDescent="0.3">
      <c r="A750" s="83"/>
      <c r="B750" s="598">
        <v>12003</v>
      </c>
      <c r="C750" s="374" t="s">
        <v>177</v>
      </c>
      <c r="D750" s="693">
        <f>'Հավելված 3 մաս 4'!D2339</f>
        <v>7202.9</v>
      </c>
      <c r="E750" s="693">
        <f>'Հավելված 3 մաս 4'!E2339</f>
        <v>7202.88</v>
      </c>
      <c r="F750" s="693">
        <f>'Հավելված 3 մաս 4'!F2339</f>
        <v>2160.864</v>
      </c>
      <c r="G750" s="693">
        <f>'Հավելված 3 մաս 4'!G2339</f>
        <v>3601.44</v>
      </c>
      <c r="H750" s="693">
        <f>'Հավելված 3 մաս 4'!H2339</f>
        <v>5402.16</v>
      </c>
      <c r="I750" s="693">
        <f>'Հավելված 3 մաս 4'!I2339</f>
        <v>7202.88</v>
      </c>
      <c r="J750" s="693">
        <f>'Հավելված 3 մաս 4'!J2339</f>
        <v>7202.88</v>
      </c>
      <c r="K750" s="693">
        <f>'Հավելված 3 մաս 4'!K2339</f>
        <v>7202.88</v>
      </c>
    </row>
    <row r="751" spans="1:11" s="25" customFormat="1" ht="39.6" x14ac:dyDescent="0.3">
      <c r="A751" s="83"/>
      <c r="B751" s="599"/>
      <c r="C751" s="107" t="s">
        <v>341</v>
      </c>
      <c r="D751" s="590"/>
      <c r="E751" s="590"/>
      <c r="F751" s="590"/>
      <c r="G751" s="590"/>
      <c r="H751" s="590"/>
      <c r="I751" s="590"/>
      <c r="J751" s="590"/>
      <c r="K751" s="590"/>
    </row>
    <row r="752" spans="1:11" s="25" customFormat="1" x14ac:dyDescent="0.3">
      <c r="A752" s="83"/>
      <c r="B752" s="599"/>
      <c r="C752" s="374" t="s">
        <v>178</v>
      </c>
      <c r="D752" s="590"/>
      <c r="E752" s="590"/>
      <c r="F752" s="590"/>
      <c r="G752" s="590"/>
      <c r="H752" s="590"/>
      <c r="I752" s="590"/>
      <c r="J752" s="590"/>
      <c r="K752" s="590"/>
    </row>
    <row r="753" spans="1:11" s="25" customFormat="1" ht="66" x14ac:dyDescent="0.3">
      <c r="A753" s="83"/>
      <c r="B753" s="599"/>
      <c r="C753" s="107" t="s">
        <v>342</v>
      </c>
      <c r="D753" s="590"/>
      <c r="E753" s="590"/>
      <c r="F753" s="590"/>
      <c r="G753" s="590"/>
      <c r="H753" s="590"/>
      <c r="I753" s="590"/>
      <c r="J753" s="590"/>
      <c r="K753" s="590"/>
    </row>
    <row r="754" spans="1:11" s="25" customFormat="1" x14ac:dyDescent="0.3">
      <c r="A754" s="83"/>
      <c r="B754" s="599"/>
      <c r="C754" s="374" t="s">
        <v>179</v>
      </c>
      <c r="D754" s="590"/>
      <c r="E754" s="590"/>
      <c r="F754" s="590"/>
      <c r="G754" s="590"/>
      <c r="H754" s="590"/>
      <c r="I754" s="590"/>
      <c r="J754" s="590"/>
      <c r="K754" s="590"/>
    </row>
    <row r="755" spans="1:11" s="25" customFormat="1" x14ac:dyDescent="0.3">
      <c r="A755" s="83"/>
      <c r="B755" s="600"/>
      <c r="C755" s="107" t="s">
        <v>183</v>
      </c>
      <c r="D755" s="591"/>
      <c r="E755" s="591"/>
      <c r="F755" s="591"/>
      <c r="G755" s="591"/>
      <c r="H755" s="591"/>
      <c r="I755" s="591"/>
      <c r="J755" s="591"/>
      <c r="K755" s="591"/>
    </row>
    <row r="756" spans="1:11" s="25" customFormat="1" x14ac:dyDescent="0.3">
      <c r="A756" s="83"/>
      <c r="B756" s="598" t="s">
        <v>36</v>
      </c>
      <c r="C756" s="374" t="s">
        <v>177</v>
      </c>
      <c r="D756" s="693">
        <f>'[6]Հավելված 3 Մաս 4'!E407</f>
        <v>79300</v>
      </c>
      <c r="E756" s="693">
        <f>'[6]Հավելված 3 Մաս 4'!F407</f>
        <v>420000</v>
      </c>
      <c r="F756" s="693">
        <f>'[6]Հավելված 3 Մաս 4'!G407</f>
        <v>105000</v>
      </c>
      <c r="G756" s="693">
        <f>'[6]Հավելված 3 Մաս 4'!H407</f>
        <v>210000</v>
      </c>
      <c r="H756" s="693">
        <f>'[6]Հավելված 3 Մաս 4'!I407</f>
        <v>315000</v>
      </c>
      <c r="I756" s="693">
        <f>'[6]Հավելված 3 Մաս 4'!J407</f>
        <v>420000</v>
      </c>
      <c r="J756" s="693">
        <f>'[6]Հավելված 3 Մաս 4'!K407</f>
        <v>420000</v>
      </c>
      <c r="K756" s="693">
        <f>'[6]Հավելված 3 Մաս 4'!L407</f>
        <v>420000</v>
      </c>
    </row>
    <row r="757" spans="1:11" s="25" customFormat="1" ht="26.4" x14ac:dyDescent="0.3">
      <c r="A757" s="83"/>
      <c r="B757" s="599"/>
      <c r="C757" s="107" t="s">
        <v>343</v>
      </c>
      <c r="D757" s="590"/>
      <c r="E757" s="590"/>
      <c r="F757" s="590"/>
      <c r="G757" s="590"/>
      <c r="H757" s="590"/>
      <c r="I757" s="590"/>
      <c r="J757" s="590"/>
      <c r="K757" s="590"/>
    </row>
    <row r="758" spans="1:11" s="25" customFormat="1" x14ac:dyDescent="0.3">
      <c r="A758" s="83"/>
      <c r="B758" s="599"/>
      <c r="C758" s="374" t="s">
        <v>178</v>
      </c>
      <c r="D758" s="590"/>
      <c r="E758" s="590"/>
      <c r="F758" s="590"/>
      <c r="G758" s="590"/>
      <c r="H758" s="590"/>
      <c r="I758" s="590"/>
      <c r="J758" s="590"/>
      <c r="K758" s="590"/>
    </row>
    <row r="759" spans="1:11" s="25" customFormat="1" ht="79.2" x14ac:dyDescent="0.3">
      <c r="A759" s="83"/>
      <c r="B759" s="599"/>
      <c r="C759" s="107" t="s">
        <v>344</v>
      </c>
      <c r="D759" s="590"/>
      <c r="E759" s="590"/>
      <c r="F759" s="590"/>
      <c r="G759" s="590"/>
      <c r="H759" s="590"/>
      <c r="I759" s="590"/>
      <c r="J759" s="590"/>
      <c r="K759" s="590"/>
    </row>
    <row r="760" spans="1:11" s="25" customFormat="1" x14ac:dyDescent="0.3">
      <c r="A760" s="83"/>
      <c r="B760" s="599"/>
      <c r="C760" s="374" t="s">
        <v>179</v>
      </c>
      <c r="D760" s="590"/>
      <c r="E760" s="590"/>
      <c r="F760" s="590"/>
      <c r="G760" s="590"/>
      <c r="H760" s="590"/>
      <c r="I760" s="590"/>
      <c r="J760" s="590"/>
      <c r="K760" s="590"/>
    </row>
    <row r="761" spans="1:11" s="25" customFormat="1" x14ac:dyDescent="0.3">
      <c r="A761" s="83"/>
      <c r="B761" s="600"/>
      <c r="C761" s="107" t="s">
        <v>183</v>
      </c>
      <c r="D761" s="591"/>
      <c r="E761" s="591"/>
      <c r="F761" s="591"/>
      <c r="G761" s="591"/>
      <c r="H761" s="591"/>
      <c r="I761" s="591"/>
      <c r="J761" s="591"/>
      <c r="K761" s="591"/>
    </row>
    <row r="762" spans="1:11" s="25" customFormat="1" x14ac:dyDescent="0.3">
      <c r="A762" s="83"/>
      <c r="B762" s="598" t="s">
        <v>37</v>
      </c>
      <c r="C762" s="374" t="s">
        <v>177</v>
      </c>
      <c r="D762" s="693">
        <f>'[6]Հավելված 3 Մաս 4'!E417</f>
        <v>270900</v>
      </c>
      <c r="E762" s="693">
        <f>'[6]Հավելված 3 Մաս 4'!F417</f>
        <v>550000</v>
      </c>
      <c r="F762" s="693">
        <f>'[6]Հավելված 3 Մաս 4'!G417</f>
        <v>137500</v>
      </c>
      <c r="G762" s="693">
        <f>'[6]Հավելված 3 Մաս 4'!H417</f>
        <v>275000</v>
      </c>
      <c r="H762" s="693">
        <f>'[6]Հավելված 3 Մաս 4'!I417</f>
        <v>412500</v>
      </c>
      <c r="I762" s="693">
        <f>'[6]Հավելված 3 Մաս 4'!J417</f>
        <v>550000</v>
      </c>
      <c r="J762" s="693">
        <f>'[6]Հավելված 3 Մաս 4'!K417</f>
        <v>550000</v>
      </c>
      <c r="K762" s="693">
        <f>'[6]Հավելված 3 Մաս 4'!L417</f>
        <v>550000</v>
      </c>
    </row>
    <row r="763" spans="1:11" s="25" customFormat="1" x14ac:dyDescent="0.3">
      <c r="A763" s="83"/>
      <c r="B763" s="599"/>
      <c r="C763" s="107" t="s">
        <v>345</v>
      </c>
      <c r="D763" s="590"/>
      <c r="E763" s="590"/>
      <c r="F763" s="590"/>
      <c r="G763" s="590"/>
      <c r="H763" s="590"/>
      <c r="I763" s="590"/>
      <c r="J763" s="590"/>
      <c r="K763" s="590"/>
    </row>
    <row r="764" spans="1:11" s="25" customFormat="1" x14ac:dyDescent="0.3">
      <c r="A764" s="83"/>
      <c r="B764" s="599"/>
      <c r="C764" s="374" t="s">
        <v>178</v>
      </c>
      <c r="D764" s="590"/>
      <c r="E764" s="590"/>
      <c r="F764" s="590"/>
      <c r="G764" s="590"/>
      <c r="H764" s="590"/>
      <c r="I764" s="590"/>
      <c r="J764" s="590"/>
      <c r="K764" s="590"/>
    </row>
    <row r="765" spans="1:11" s="25" customFormat="1" ht="105.6" x14ac:dyDescent="0.3">
      <c r="A765" s="83"/>
      <c r="B765" s="599"/>
      <c r="C765" s="107" t="s">
        <v>346</v>
      </c>
      <c r="D765" s="590"/>
      <c r="E765" s="590"/>
      <c r="F765" s="590"/>
      <c r="G765" s="590"/>
      <c r="H765" s="590"/>
      <c r="I765" s="590"/>
      <c r="J765" s="590"/>
      <c r="K765" s="590"/>
    </row>
    <row r="766" spans="1:11" s="25" customFormat="1" x14ac:dyDescent="0.3">
      <c r="A766" s="83"/>
      <c r="B766" s="599"/>
      <c r="C766" s="374" t="s">
        <v>179</v>
      </c>
      <c r="D766" s="590"/>
      <c r="E766" s="590"/>
      <c r="F766" s="590"/>
      <c r="G766" s="590"/>
      <c r="H766" s="590"/>
      <c r="I766" s="590"/>
      <c r="J766" s="590"/>
      <c r="K766" s="590"/>
    </row>
    <row r="767" spans="1:11" s="25" customFormat="1" x14ac:dyDescent="0.3">
      <c r="A767" s="83"/>
      <c r="B767" s="600"/>
      <c r="C767" s="107" t="s">
        <v>183</v>
      </c>
      <c r="D767" s="591"/>
      <c r="E767" s="591"/>
      <c r="F767" s="591"/>
      <c r="G767" s="591"/>
      <c r="H767" s="591"/>
      <c r="I767" s="591"/>
      <c r="J767" s="591"/>
      <c r="K767" s="591"/>
    </row>
    <row r="768" spans="1:11" s="25" customFormat="1" x14ac:dyDescent="0.3">
      <c r="A768" s="83"/>
      <c r="B768" s="598">
        <v>12006</v>
      </c>
      <c r="C768" s="374" t="s">
        <v>177</v>
      </c>
      <c r="D768" s="693">
        <v>4633.3</v>
      </c>
      <c r="E768" s="693">
        <v>4633.2999999999993</v>
      </c>
      <c r="F768" s="693">
        <v>1158.3</v>
      </c>
      <c r="G768" s="693">
        <v>2316.6999999999998</v>
      </c>
      <c r="H768" s="693">
        <v>3475.3</v>
      </c>
      <c r="I768" s="693">
        <v>4633.2999999999993</v>
      </c>
      <c r="J768" s="693">
        <v>4633.2999999999993</v>
      </c>
      <c r="K768" s="693">
        <v>4633.2999999999993</v>
      </c>
    </row>
    <row r="769" spans="1:11" s="25" customFormat="1" x14ac:dyDescent="0.3">
      <c r="A769" s="83"/>
      <c r="B769" s="599"/>
      <c r="C769" s="107" t="s">
        <v>347</v>
      </c>
      <c r="D769" s="590"/>
      <c r="E769" s="590"/>
      <c r="F769" s="590"/>
      <c r="G769" s="590"/>
      <c r="H769" s="590"/>
      <c r="I769" s="590"/>
      <c r="J769" s="590"/>
      <c r="K769" s="590"/>
    </row>
    <row r="770" spans="1:11" s="25" customFormat="1" x14ac:dyDescent="0.3">
      <c r="A770" s="83"/>
      <c r="B770" s="599"/>
      <c r="C770" s="374" t="s">
        <v>178</v>
      </c>
      <c r="D770" s="590"/>
      <c r="E770" s="590"/>
      <c r="F770" s="590"/>
      <c r="G770" s="590"/>
      <c r="H770" s="590"/>
      <c r="I770" s="590"/>
      <c r="J770" s="590"/>
      <c r="K770" s="590"/>
    </row>
    <row r="771" spans="1:11" s="25" customFormat="1" ht="79.2" x14ac:dyDescent="0.3">
      <c r="A771" s="83"/>
      <c r="B771" s="599"/>
      <c r="C771" s="107" t="s">
        <v>348</v>
      </c>
      <c r="D771" s="590"/>
      <c r="E771" s="590"/>
      <c r="F771" s="590"/>
      <c r="G771" s="590"/>
      <c r="H771" s="590"/>
      <c r="I771" s="590"/>
      <c r="J771" s="590"/>
      <c r="K771" s="590"/>
    </row>
    <row r="772" spans="1:11" s="25" customFormat="1" x14ac:dyDescent="0.3">
      <c r="A772" s="83"/>
      <c r="B772" s="599"/>
      <c r="C772" s="374" t="s">
        <v>179</v>
      </c>
      <c r="D772" s="590"/>
      <c r="E772" s="590"/>
      <c r="F772" s="590"/>
      <c r="G772" s="590"/>
      <c r="H772" s="590"/>
      <c r="I772" s="590"/>
      <c r="J772" s="590"/>
      <c r="K772" s="590"/>
    </row>
    <row r="773" spans="1:11" s="25" customFormat="1" x14ac:dyDescent="0.3">
      <c r="A773" s="83"/>
      <c r="B773" s="600"/>
      <c r="C773" s="107" t="s">
        <v>183</v>
      </c>
      <c r="D773" s="591"/>
      <c r="E773" s="591"/>
      <c r="F773" s="591"/>
      <c r="G773" s="591"/>
      <c r="H773" s="591"/>
      <c r="I773" s="591"/>
      <c r="J773" s="591"/>
      <c r="K773" s="591"/>
    </row>
    <row r="774" spans="1:11" s="25" customFormat="1" x14ac:dyDescent="0.3">
      <c r="A774" s="83"/>
      <c r="B774" s="598" t="s">
        <v>39</v>
      </c>
      <c r="C774" s="374" t="s">
        <v>177</v>
      </c>
      <c r="D774" s="693">
        <v>4877.4799999999996</v>
      </c>
      <c r="E774" s="693">
        <v>12655.6</v>
      </c>
      <c r="F774" s="693">
        <v>3918.35</v>
      </c>
      <c r="G774" s="693">
        <v>7836.7</v>
      </c>
      <c r="H774" s="693">
        <v>11755.05</v>
      </c>
      <c r="I774" s="693">
        <v>15673.4</v>
      </c>
      <c r="J774" s="693">
        <v>17918.7</v>
      </c>
      <c r="K774" s="693">
        <v>17918.7</v>
      </c>
    </row>
    <row r="775" spans="1:11" s="25" customFormat="1" ht="39.6" x14ac:dyDescent="0.3">
      <c r="A775" s="83"/>
      <c r="B775" s="599"/>
      <c r="C775" s="107" t="s">
        <v>349</v>
      </c>
      <c r="D775" s="590"/>
      <c r="E775" s="590"/>
      <c r="F775" s="590"/>
      <c r="G775" s="590"/>
      <c r="H775" s="590"/>
      <c r="I775" s="590"/>
      <c r="J775" s="590"/>
      <c r="K775" s="590"/>
    </row>
    <row r="776" spans="1:11" s="25" customFormat="1" x14ac:dyDescent="0.3">
      <c r="A776" s="83"/>
      <c r="B776" s="599"/>
      <c r="C776" s="374" t="s">
        <v>178</v>
      </c>
      <c r="D776" s="590"/>
      <c r="E776" s="590"/>
      <c r="F776" s="590"/>
      <c r="G776" s="590"/>
      <c r="H776" s="590"/>
      <c r="I776" s="590"/>
      <c r="J776" s="590"/>
      <c r="K776" s="590"/>
    </row>
    <row r="777" spans="1:11" s="25" customFormat="1" ht="66" x14ac:dyDescent="0.3">
      <c r="A777" s="83"/>
      <c r="B777" s="599"/>
      <c r="C777" s="107" t="s">
        <v>350</v>
      </c>
      <c r="D777" s="590"/>
      <c r="E777" s="590"/>
      <c r="F777" s="590"/>
      <c r="G777" s="590"/>
      <c r="H777" s="590"/>
      <c r="I777" s="590"/>
      <c r="J777" s="590"/>
      <c r="K777" s="590"/>
    </row>
    <row r="778" spans="1:11" s="25" customFormat="1" x14ac:dyDescent="0.3">
      <c r="A778" s="83"/>
      <c r="B778" s="599"/>
      <c r="C778" s="374" t="s">
        <v>179</v>
      </c>
      <c r="D778" s="590"/>
      <c r="E778" s="590"/>
      <c r="F778" s="590"/>
      <c r="G778" s="590"/>
      <c r="H778" s="590"/>
      <c r="I778" s="590"/>
      <c r="J778" s="590"/>
      <c r="K778" s="590"/>
    </row>
    <row r="779" spans="1:11" s="25" customFormat="1" x14ac:dyDescent="0.3">
      <c r="A779" s="83"/>
      <c r="B779" s="600"/>
      <c r="C779" s="107" t="s">
        <v>183</v>
      </c>
      <c r="D779" s="591"/>
      <c r="E779" s="591"/>
      <c r="F779" s="591"/>
      <c r="G779" s="591"/>
      <c r="H779" s="591"/>
      <c r="I779" s="591"/>
      <c r="J779" s="591"/>
      <c r="K779" s="591"/>
    </row>
    <row r="780" spans="1:11" s="25" customFormat="1" x14ac:dyDescent="0.3">
      <c r="A780" s="83"/>
      <c r="B780" s="598">
        <v>12008</v>
      </c>
      <c r="C780" s="374" t="s">
        <v>177</v>
      </c>
      <c r="D780" s="693">
        <f>'Հավելված 3 մաս 4'!D2404</f>
        <v>15012.248</v>
      </c>
      <c r="E780" s="693">
        <f>'Հավելված 3 մաս 4'!E2404</f>
        <v>22000</v>
      </c>
      <c r="F780" s="693">
        <f>'Հավելված 3 մաս 4'!F2404</f>
        <v>5000</v>
      </c>
      <c r="G780" s="693">
        <f>'Հավելված 3 մաս 4'!G2404</f>
        <v>10500</v>
      </c>
      <c r="H780" s="693">
        <f>'Հավելված 3 մաս 4'!H2404</f>
        <v>16000</v>
      </c>
      <c r="I780" s="693">
        <f>'Հավելված 3 մաս 4'!I2404</f>
        <v>22000</v>
      </c>
      <c r="J780" s="693">
        <f>'Հավելված 3 մաս 4'!J2404</f>
        <v>22000</v>
      </c>
      <c r="K780" s="693">
        <f>'Հավելված 3 մաս 4'!K2404</f>
        <v>22000</v>
      </c>
    </row>
    <row r="781" spans="1:11" s="25" customFormat="1" ht="52.8" x14ac:dyDescent="0.3">
      <c r="A781" s="83"/>
      <c r="B781" s="599"/>
      <c r="C781" s="107" t="s">
        <v>351</v>
      </c>
      <c r="D781" s="590"/>
      <c r="E781" s="590"/>
      <c r="F781" s="590"/>
      <c r="G781" s="590"/>
      <c r="H781" s="590"/>
      <c r="I781" s="590"/>
      <c r="J781" s="590"/>
      <c r="K781" s="590"/>
    </row>
    <row r="782" spans="1:11" s="25" customFormat="1" x14ac:dyDescent="0.3">
      <c r="A782" s="83"/>
      <c r="B782" s="599"/>
      <c r="C782" s="374" t="s">
        <v>178</v>
      </c>
      <c r="D782" s="590"/>
      <c r="E782" s="590"/>
      <c r="F782" s="590"/>
      <c r="G782" s="590"/>
      <c r="H782" s="590"/>
      <c r="I782" s="590"/>
      <c r="J782" s="590"/>
      <c r="K782" s="590"/>
    </row>
    <row r="783" spans="1:11" s="25" customFormat="1" ht="66" x14ac:dyDescent="0.3">
      <c r="A783" s="83"/>
      <c r="B783" s="599"/>
      <c r="C783" s="107" t="s">
        <v>352</v>
      </c>
      <c r="D783" s="590"/>
      <c r="E783" s="590"/>
      <c r="F783" s="590"/>
      <c r="G783" s="590"/>
      <c r="H783" s="590"/>
      <c r="I783" s="590"/>
      <c r="J783" s="590"/>
      <c r="K783" s="590"/>
    </row>
    <row r="784" spans="1:11" s="25" customFormat="1" x14ac:dyDescent="0.3">
      <c r="A784" s="83"/>
      <c r="B784" s="599"/>
      <c r="C784" s="374" t="s">
        <v>179</v>
      </c>
      <c r="D784" s="590"/>
      <c r="E784" s="590"/>
      <c r="F784" s="590"/>
      <c r="G784" s="590"/>
      <c r="H784" s="590"/>
      <c r="I784" s="590"/>
      <c r="J784" s="590"/>
      <c r="K784" s="590"/>
    </row>
    <row r="785" spans="1:11" s="25" customFormat="1" x14ac:dyDescent="0.3">
      <c r="A785" s="83"/>
      <c r="B785" s="600"/>
      <c r="C785" s="107" t="s">
        <v>183</v>
      </c>
      <c r="D785" s="591"/>
      <c r="E785" s="591"/>
      <c r="F785" s="591"/>
      <c r="G785" s="591"/>
      <c r="H785" s="591"/>
      <c r="I785" s="591"/>
      <c r="J785" s="591"/>
      <c r="K785" s="591"/>
    </row>
    <row r="786" spans="1:11" s="25" customFormat="1" x14ac:dyDescent="0.3">
      <c r="A786" s="608" t="s">
        <v>15</v>
      </c>
      <c r="B786" s="705"/>
      <c r="C786" s="705"/>
      <c r="D786" s="705"/>
      <c r="E786" s="705"/>
      <c r="F786" s="705"/>
      <c r="G786" s="705"/>
      <c r="H786" s="705"/>
      <c r="I786" s="705"/>
      <c r="J786" s="705"/>
      <c r="K786" s="609"/>
    </row>
    <row r="787" spans="1:11" s="25" customFormat="1" x14ac:dyDescent="0.3">
      <c r="A787" s="598" t="s">
        <v>52</v>
      </c>
      <c r="B787" s="107"/>
      <c r="C787" s="374" t="s">
        <v>218</v>
      </c>
      <c r="D787" s="706">
        <f>D795+D801+D807</f>
        <v>696685.95</v>
      </c>
      <c r="E787" s="706">
        <f t="shared" ref="E787:K787" si="16">E795+E801+E807</f>
        <v>3779490.2193291504</v>
      </c>
      <c r="F787" s="706">
        <f t="shared" si="16"/>
        <v>409615.79546964739</v>
      </c>
      <c r="G787" s="706">
        <f t="shared" si="16"/>
        <v>921635.53980670648</v>
      </c>
      <c r="H787" s="706">
        <f t="shared" si="16"/>
        <v>1433655.2841437659</v>
      </c>
      <c r="I787" s="706">
        <f t="shared" si="16"/>
        <v>2048078.9773482368</v>
      </c>
      <c r="J787" s="706">
        <f t="shared" si="16"/>
        <v>409615.79546964739</v>
      </c>
      <c r="K787" s="706">
        <f t="shared" si="16"/>
        <v>273077.19697976497</v>
      </c>
    </row>
    <row r="788" spans="1:11" s="25" customFormat="1" ht="26.4" x14ac:dyDescent="0.3">
      <c r="A788" s="599"/>
      <c r="B788" s="107"/>
      <c r="C788" s="107" t="s">
        <v>353</v>
      </c>
      <c r="D788" s="707"/>
      <c r="E788" s="707"/>
      <c r="F788" s="707"/>
      <c r="G788" s="707"/>
      <c r="H788" s="707"/>
      <c r="I788" s="707"/>
      <c r="J788" s="707"/>
      <c r="K788" s="707"/>
    </row>
    <row r="789" spans="1:11" s="25" customFormat="1" x14ac:dyDescent="0.3">
      <c r="A789" s="599"/>
      <c r="B789" s="107"/>
      <c r="C789" s="374" t="s">
        <v>171</v>
      </c>
      <c r="D789" s="707"/>
      <c r="E789" s="707"/>
      <c r="F789" s="707"/>
      <c r="G789" s="707"/>
      <c r="H789" s="707"/>
      <c r="I789" s="707"/>
      <c r="J789" s="707"/>
      <c r="K789" s="707"/>
    </row>
    <row r="790" spans="1:11" s="25" customFormat="1" ht="66" x14ac:dyDescent="0.3">
      <c r="A790" s="599"/>
      <c r="B790" s="107"/>
      <c r="C790" s="107" t="s">
        <v>354</v>
      </c>
      <c r="D790" s="707"/>
      <c r="E790" s="707"/>
      <c r="F790" s="707"/>
      <c r="G790" s="707"/>
      <c r="H790" s="707"/>
      <c r="I790" s="707"/>
      <c r="J790" s="707"/>
      <c r="K790" s="707"/>
    </row>
    <row r="791" spans="1:11" s="25" customFormat="1" x14ac:dyDescent="0.3">
      <c r="A791" s="599"/>
      <c r="B791" s="107"/>
      <c r="C791" s="374" t="s">
        <v>173</v>
      </c>
      <c r="D791" s="707"/>
      <c r="E791" s="707"/>
      <c r="F791" s="707"/>
      <c r="G791" s="707"/>
      <c r="H791" s="707"/>
      <c r="I791" s="707"/>
      <c r="J791" s="707"/>
      <c r="K791" s="707"/>
    </row>
    <row r="792" spans="1:11" s="25" customFormat="1" ht="26.4" x14ac:dyDescent="0.3">
      <c r="A792" s="600"/>
      <c r="B792" s="107"/>
      <c r="C792" s="107" t="s">
        <v>355</v>
      </c>
      <c r="D792" s="708"/>
      <c r="E792" s="708"/>
      <c r="F792" s="708"/>
      <c r="G792" s="708"/>
      <c r="H792" s="708"/>
      <c r="I792" s="708"/>
      <c r="J792" s="708"/>
      <c r="K792" s="708"/>
    </row>
    <row r="793" spans="1:11" s="25" customFormat="1" ht="13.2" customHeight="1" x14ac:dyDescent="0.3">
      <c r="A793" s="697" t="s">
        <v>175</v>
      </c>
      <c r="B793" s="698"/>
      <c r="C793" s="698"/>
      <c r="D793" s="698"/>
      <c r="E793" s="698"/>
      <c r="F793" s="698"/>
      <c r="G793" s="698"/>
      <c r="H793" s="698"/>
      <c r="I793" s="698"/>
      <c r="J793" s="698"/>
      <c r="K793" s="699"/>
    </row>
    <row r="794" spans="1:11" s="25" customFormat="1" ht="13.2" customHeight="1" x14ac:dyDescent="0.3">
      <c r="A794" s="673" t="s">
        <v>176</v>
      </c>
      <c r="B794" s="700"/>
      <c r="C794" s="700"/>
      <c r="D794" s="700"/>
      <c r="E794" s="700"/>
      <c r="F794" s="700"/>
      <c r="G794" s="700"/>
      <c r="H794" s="700"/>
      <c r="I794" s="700"/>
      <c r="J794" s="700"/>
      <c r="K794" s="674"/>
    </row>
    <row r="795" spans="1:11" s="25" customFormat="1" x14ac:dyDescent="0.3">
      <c r="A795" s="83"/>
      <c r="B795" s="598">
        <v>11001</v>
      </c>
      <c r="C795" s="374" t="s">
        <v>177</v>
      </c>
      <c r="D795" s="693">
        <f>'Հավելված 3 մաս 4'!D2427</f>
        <v>231763.31</v>
      </c>
      <c r="E795" s="693">
        <f>'Հավելված 3 մաս 4'!E2427</f>
        <v>466451.13933915005</v>
      </c>
      <c r="F795" s="693">
        <f>'Հավելված 3 մաս 4'!F2427</f>
        <v>175058.92493814748</v>
      </c>
      <c r="G795" s="693">
        <f>'Հավելված 3 մաս 4'!G2427</f>
        <v>393882.58111083176</v>
      </c>
      <c r="H795" s="693">
        <f>'Հավելված 3 մաս 4'!H2427</f>
        <v>612706.23728351609</v>
      </c>
      <c r="I795" s="589">
        <f>'Հավելված 3 մաս 4'!I2427</f>
        <v>875294.62469073734</v>
      </c>
      <c r="J795" s="589">
        <f>'Հավելված 3 մաս 4'!J2427</f>
        <v>175058.92493814745</v>
      </c>
      <c r="K795" s="589">
        <f>'Հավելված 3 մաս 4'!K2427</f>
        <v>116705.94995876498</v>
      </c>
    </row>
    <row r="796" spans="1:11" s="25" customFormat="1" ht="39.6" x14ac:dyDescent="0.3">
      <c r="A796" s="83"/>
      <c r="B796" s="599"/>
      <c r="C796" s="107" t="s">
        <v>356</v>
      </c>
      <c r="D796" s="590"/>
      <c r="E796" s="590"/>
      <c r="F796" s="590"/>
      <c r="G796" s="590"/>
      <c r="H796" s="590"/>
      <c r="I796" s="590"/>
      <c r="J796" s="590"/>
      <c r="K796" s="590"/>
    </row>
    <row r="797" spans="1:11" s="25" customFormat="1" x14ac:dyDescent="0.3">
      <c r="A797" s="83"/>
      <c r="B797" s="599"/>
      <c r="C797" s="374" t="s">
        <v>178</v>
      </c>
      <c r="D797" s="590"/>
      <c r="E797" s="590"/>
      <c r="F797" s="590"/>
      <c r="G797" s="590"/>
      <c r="H797" s="590"/>
      <c r="I797" s="590"/>
      <c r="J797" s="590"/>
      <c r="K797" s="590"/>
    </row>
    <row r="798" spans="1:11" s="25" customFormat="1" ht="39.6" x14ac:dyDescent="0.3">
      <c r="A798" s="83"/>
      <c r="B798" s="599"/>
      <c r="C798" s="107" t="s">
        <v>357</v>
      </c>
      <c r="D798" s="590"/>
      <c r="E798" s="590"/>
      <c r="F798" s="590"/>
      <c r="G798" s="590"/>
      <c r="H798" s="590"/>
      <c r="I798" s="590"/>
      <c r="J798" s="590"/>
      <c r="K798" s="590"/>
    </row>
    <row r="799" spans="1:11" s="25" customFormat="1" x14ac:dyDescent="0.3">
      <c r="A799" s="83"/>
      <c r="B799" s="599"/>
      <c r="C799" s="374" t="s">
        <v>179</v>
      </c>
      <c r="D799" s="590"/>
      <c r="E799" s="590"/>
      <c r="F799" s="590"/>
      <c r="G799" s="590"/>
      <c r="H799" s="590"/>
      <c r="I799" s="590"/>
      <c r="J799" s="590"/>
      <c r="K799" s="590"/>
    </row>
    <row r="800" spans="1:11" s="25" customFormat="1" x14ac:dyDescent="0.3">
      <c r="A800" s="83"/>
      <c r="B800" s="600"/>
      <c r="C800" s="107" t="s">
        <v>180</v>
      </c>
      <c r="D800" s="591"/>
      <c r="E800" s="591"/>
      <c r="F800" s="591"/>
      <c r="G800" s="591"/>
      <c r="H800" s="591"/>
      <c r="I800" s="591"/>
      <c r="J800" s="591"/>
      <c r="K800" s="591"/>
    </row>
    <row r="801" spans="1:11" s="25" customFormat="1" x14ac:dyDescent="0.3">
      <c r="A801" s="598"/>
      <c r="B801" s="598">
        <v>32001</v>
      </c>
      <c r="C801" s="374" t="s">
        <v>177</v>
      </c>
      <c r="D801" s="693">
        <v>407237.94</v>
      </c>
      <c r="E801" s="693">
        <v>2126731.9755000002</v>
      </c>
      <c r="F801" s="693">
        <v>116027.36059499993</v>
      </c>
      <c r="G801" s="693">
        <v>261061.56133874983</v>
      </c>
      <c r="H801" s="693">
        <v>406095.76208249974</v>
      </c>
      <c r="I801" s="589">
        <v>580136.80297499965</v>
      </c>
      <c r="J801" s="589">
        <v>116027.36059499993</v>
      </c>
      <c r="K801" s="589">
        <v>77351.57372999996</v>
      </c>
    </row>
    <row r="802" spans="1:11" s="25" customFormat="1" ht="66" x14ac:dyDescent="0.3">
      <c r="A802" s="599"/>
      <c r="B802" s="599"/>
      <c r="C802" s="107" t="s">
        <v>358</v>
      </c>
      <c r="D802" s="590"/>
      <c r="E802" s="590"/>
      <c r="F802" s="590"/>
      <c r="G802" s="590"/>
      <c r="H802" s="590"/>
      <c r="I802" s="590"/>
      <c r="J802" s="590"/>
      <c r="K802" s="590"/>
    </row>
    <row r="803" spans="1:11" s="25" customFormat="1" x14ac:dyDescent="0.3">
      <c r="A803" s="599"/>
      <c r="B803" s="599"/>
      <c r="C803" s="374" t="s">
        <v>178</v>
      </c>
      <c r="D803" s="590"/>
      <c r="E803" s="590"/>
      <c r="F803" s="590"/>
      <c r="G803" s="590"/>
      <c r="H803" s="590"/>
      <c r="I803" s="590"/>
      <c r="J803" s="590"/>
      <c r="K803" s="590"/>
    </row>
    <row r="804" spans="1:11" s="25" customFormat="1" ht="79.2" x14ac:dyDescent="0.3">
      <c r="A804" s="599"/>
      <c r="B804" s="599"/>
      <c r="C804" s="107" t="s">
        <v>359</v>
      </c>
      <c r="D804" s="590"/>
      <c r="E804" s="590"/>
      <c r="F804" s="590"/>
      <c r="G804" s="590"/>
      <c r="H804" s="590"/>
      <c r="I804" s="590"/>
      <c r="J804" s="590"/>
      <c r="K804" s="590"/>
    </row>
    <row r="805" spans="1:11" s="25" customFormat="1" x14ac:dyDescent="0.3">
      <c r="A805" s="599"/>
      <c r="B805" s="599"/>
      <c r="C805" s="374" t="s">
        <v>179</v>
      </c>
      <c r="D805" s="590"/>
      <c r="E805" s="590"/>
      <c r="F805" s="590"/>
      <c r="G805" s="590"/>
      <c r="H805" s="590"/>
      <c r="I805" s="590"/>
      <c r="J805" s="590"/>
      <c r="K805" s="590"/>
    </row>
    <row r="806" spans="1:11" s="25" customFormat="1" ht="39.6" x14ac:dyDescent="0.3">
      <c r="A806" s="600"/>
      <c r="B806" s="600"/>
      <c r="C806" s="107" t="s">
        <v>360</v>
      </c>
      <c r="D806" s="591"/>
      <c r="E806" s="591"/>
      <c r="F806" s="591"/>
      <c r="G806" s="591"/>
      <c r="H806" s="591"/>
      <c r="I806" s="591"/>
      <c r="J806" s="591"/>
      <c r="K806" s="591"/>
    </row>
    <row r="807" spans="1:11" s="25" customFormat="1" x14ac:dyDescent="0.3">
      <c r="A807" s="598"/>
      <c r="B807" s="598">
        <v>32002</v>
      </c>
      <c r="C807" s="374" t="s">
        <v>177</v>
      </c>
      <c r="D807" s="693">
        <v>57684.700000000004</v>
      </c>
      <c r="E807" s="693">
        <v>1186307.1044900001</v>
      </c>
      <c r="F807" s="693">
        <v>118529.50993649996</v>
      </c>
      <c r="G807" s="693">
        <v>266691.39735712495</v>
      </c>
      <c r="H807" s="693">
        <v>414853.28477774991</v>
      </c>
      <c r="I807" s="589">
        <v>592647.54968249984</v>
      </c>
      <c r="J807" s="589">
        <v>118529.50993649996</v>
      </c>
      <c r="K807" s="589">
        <v>79019.673290999985</v>
      </c>
    </row>
    <row r="808" spans="1:11" s="25" customFormat="1" ht="66" x14ac:dyDescent="0.3">
      <c r="A808" s="599"/>
      <c r="B808" s="599"/>
      <c r="C808" s="107" t="s">
        <v>361</v>
      </c>
      <c r="D808" s="590"/>
      <c r="E808" s="590"/>
      <c r="F808" s="590"/>
      <c r="G808" s="590"/>
      <c r="H808" s="590"/>
      <c r="I808" s="590"/>
      <c r="J808" s="590"/>
      <c r="K808" s="590"/>
    </row>
    <row r="809" spans="1:11" s="25" customFormat="1" x14ac:dyDescent="0.3">
      <c r="A809" s="599"/>
      <c r="B809" s="599"/>
      <c r="C809" s="374" t="s">
        <v>178</v>
      </c>
      <c r="D809" s="590"/>
      <c r="E809" s="590"/>
      <c r="F809" s="590"/>
      <c r="G809" s="590"/>
      <c r="H809" s="590"/>
      <c r="I809" s="590"/>
      <c r="J809" s="590"/>
      <c r="K809" s="590"/>
    </row>
    <row r="810" spans="1:11" s="25" customFormat="1" ht="52.8" x14ac:dyDescent="0.3">
      <c r="A810" s="599"/>
      <c r="B810" s="599"/>
      <c r="C810" s="107" t="s">
        <v>362</v>
      </c>
      <c r="D810" s="590"/>
      <c r="E810" s="590"/>
      <c r="F810" s="590"/>
      <c r="G810" s="590"/>
      <c r="H810" s="590"/>
      <c r="I810" s="590"/>
      <c r="J810" s="590"/>
      <c r="K810" s="590"/>
    </row>
    <row r="811" spans="1:11" s="25" customFormat="1" x14ac:dyDescent="0.3">
      <c r="A811" s="599"/>
      <c r="B811" s="599"/>
      <c r="C811" s="374" t="s">
        <v>179</v>
      </c>
      <c r="D811" s="590"/>
      <c r="E811" s="590"/>
      <c r="F811" s="590"/>
      <c r="G811" s="590"/>
      <c r="H811" s="590"/>
      <c r="I811" s="590"/>
      <c r="J811" s="590"/>
      <c r="K811" s="590"/>
    </row>
    <row r="812" spans="1:11" ht="39.6" x14ac:dyDescent="0.25">
      <c r="A812" s="600"/>
      <c r="B812" s="600"/>
      <c r="C812" s="107" t="s">
        <v>360</v>
      </c>
      <c r="D812" s="591"/>
      <c r="E812" s="591"/>
      <c r="F812" s="591"/>
      <c r="G812" s="591"/>
      <c r="H812" s="591"/>
      <c r="I812" s="591"/>
      <c r="J812" s="591"/>
      <c r="K812" s="591"/>
    </row>
    <row r="813" spans="1:11" x14ac:dyDescent="0.25">
      <c r="C813" s="204" t="s">
        <v>363</v>
      </c>
    </row>
  </sheetData>
  <mergeCells count="1185">
    <mergeCell ref="K478:K483"/>
    <mergeCell ref="B484:B489"/>
    <mergeCell ref="D484:D489"/>
    <mergeCell ref="E484:E489"/>
    <mergeCell ref="F484:F489"/>
    <mergeCell ref="G484:G489"/>
    <mergeCell ref="H484:H489"/>
    <mergeCell ref="I484:I489"/>
    <mergeCell ref="J484:J489"/>
    <mergeCell ref="K484:K489"/>
    <mergeCell ref="G130:G135"/>
    <mergeCell ref="H130:H135"/>
    <mergeCell ref="I130:I135"/>
    <mergeCell ref="J130:J135"/>
    <mergeCell ref="K130:K135"/>
    <mergeCell ref="A136:A141"/>
    <mergeCell ref="B136:B141"/>
    <mergeCell ref="D136:D141"/>
    <mergeCell ref="E136:E141"/>
    <mergeCell ref="F136:F141"/>
    <mergeCell ref="A130:A135"/>
    <mergeCell ref="B130:B135"/>
    <mergeCell ref="D130:D135"/>
    <mergeCell ref="E130:E135"/>
    <mergeCell ref="F130:F135"/>
    <mergeCell ref="A142:A147"/>
    <mergeCell ref="B142:B147"/>
    <mergeCell ref="D142:D147"/>
    <mergeCell ref="E142:E147"/>
    <mergeCell ref="F142:F147"/>
    <mergeCell ref="G148:G153"/>
    <mergeCell ref="H148:H153"/>
    <mergeCell ref="B490:B495"/>
    <mergeCell ref="D490:D495"/>
    <mergeCell ref="E490:E495"/>
    <mergeCell ref="F490:F495"/>
    <mergeCell ref="G490:G495"/>
    <mergeCell ref="H490:H495"/>
    <mergeCell ref="I490:I495"/>
    <mergeCell ref="J490:J495"/>
    <mergeCell ref="K490:K495"/>
    <mergeCell ref="J669:J674"/>
    <mergeCell ref="K669:K674"/>
    <mergeCell ref="B675:B680"/>
    <mergeCell ref="D675:D680"/>
    <mergeCell ref="E675:E680"/>
    <mergeCell ref="F675:F680"/>
    <mergeCell ref="G675:G680"/>
    <mergeCell ref="H675:H680"/>
    <mergeCell ref="I675:I680"/>
    <mergeCell ref="J675:J680"/>
    <mergeCell ref="K675:K680"/>
    <mergeCell ref="A503:K503"/>
    <mergeCell ref="A504:K504"/>
    <mergeCell ref="B505:B510"/>
    <mergeCell ref="D505:D510"/>
    <mergeCell ref="E505:E510"/>
    <mergeCell ref="F505:F510"/>
    <mergeCell ref="G505:G510"/>
    <mergeCell ref="H505:H510"/>
    <mergeCell ref="I505:I510"/>
    <mergeCell ref="J505:J510"/>
    <mergeCell ref="A497:A502"/>
    <mergeCell ref="D497:D502"/>
    <mergeCell ref="J44:J49"/>
    <mergeCell ref="K44:K49"/>
    <mergeCell ref="A50:K50"/>
    <mergeCell ref="A51:K51"/>
    <mergeCell ref="A52:A57"/>
    <mergeCell ref="B52:B57"/>
    <mergeCell ref="D52:D57"/>
    <mergeCell ref="E52:E57"/>
    <mergeCell ref="F52:F57"/>
    <mergeCell ref="B44:B49"/>
    <mergeCell ref="D44:D49"/>
    <mergeCell ref="E44:E49"/>
    <mergeCell ref="F44:F49"/>
    <mergeCell ref="B478:B483"/>
    <mergeCell ref="D478:D483"/>
    <mergeCell ref="E478:E483"/>
    <mergeCell ref="F478:F483"/>
    <mergeCell ref="G478:G483"/>
    <mergeCell ref="H478:H483"/>
    <mergeCell ref="I478:I483"/>
    <mergeCell ref="J478:J483"/>
    <mergeCell ref="H44:H49"/>
    <mergeCell ref="I44:I49"/>
    <mergeCell ref="K64:K69"/>
    <mergeCell ref="G82:G87"/>
    <mergeCell ref="H82:H87"/>
    <mergeCell ref="I82:I87"/>
    <mergeCell ref="J82:J87"/>
    <mergeCell ref="K82:K87"/>
    <mergeCell ref="A88:K88"/>
    <mergeCell ref="J97:J102"/>
    <mergeCell ref="K97:K102"/>
    <mergeCell ref="I19:I24"/>
    <mergeCell ref="J19:J24"/>
    <mergeCell ref="K19:K24"/>
    <mergeCell ref="B25:B30"/>
    <mergeCell ref="D25:D30"/>
    <mergeCell ref="E25:E30"/>
    <mergeCell ref="F25:F30"/>
    <mergeCell ref="G25:G30"/>
    <mergeCell ref="H25:H30"/>
    <mergeCell ref="I25:I30"/>
    <mergeCell ref="J11:J16"/>
    <mergeCell ref="K11:K16"/>
    <mergeCell ref="A17:K17"/>
    <mergeCell ref="A18:K18"/>
    <mergeCell ref="B19:B24"/>
    <mergeCell ref="D19:D24"/>
    <mergeCell ref="E19:E24"/>
    <mergeCell ref="F19:F24"/>
    <mergeCell ref="G19:G24"/>
    <mergeCell ref="H19:H24"/>
    <mergeCell ref="D11:D16"/>
    <mergeCell ref="E11:E16"/>
    <mergeCell ref="F11:F16"/>
    <mergeCell ref="G11:G16"/>
    <mergeCell ref="H11:H16"/>
    <mergeCell ref="I11:I16"/>
    <mergeCell ref="J25:J30"/>
    <mergeCell ref="K25:K30"/>
    <mergeCell ref="K31:K36"/>
    <mergeCell ref="B37:B42"/>
    <mergeCell ref="D37:D42"/>
    <mergeCell ref="E37:E42"/>
    <mergeCell ref="F37:F42"/>
    <mergeCell ref="G37:G42"/>
    <mergeCell ref="H37:H42"/>
    <mergeCell ref="I37:I42"/>
    <mergeCell ref="J37:J42"/>
    <mergeCell ref="K37:K42"/>
    <mergeCell ref="B31:B36"/>
    <mergeCell ref="D31:D36"/>
    <mergeCell ref="E31:E36"/>
    <mergeCell ref="F31:F36"/>
    <mergeCell ref="G31:G36"/>
    <mergeCell ref="H31:H36"/>
    <mergeCell ref="I31:I36"/>
    <mergeCell ref="J31:J36"/>
    <mergeCell ref="A43:K43"/>
    <mergeCell ref="A44:A49"/>
    <mergeCell ref="G44:G49"/>
    <mergeCell ref="G58:G63"/>
    <mergeCell ref="H58:H63"/>
    <mergeCell ref="I58:I63"/>
    <mergeCell ref="J58:J63"/>
    <mergeCell ref="K58:K63"/>
    <mergeCell ref="A70:A75"/>
    <mergeCell ref="B70:B75"/>
    <mergeCell ref="D70:D75"/>
    <mergeCell ref="E70:E75"/>
    <mergeCell ref="F70:F75"/>
    <mergeCell ref="G52:G57"/>
    <mergeCell ref="H52:H57"/>
    <mergeCell ref="I52:I57"/>
    <mergeCell ref="J52:J57"/>
    <mergeCell ref="K52:K57"/>
    <mergeCell ref="A58:A63"/>
    <mergeCell ref="B58:B63"/>
    <mergeCell ref="D58:D63"/>
    <mergeCell ref="E58:E63"/>
    <mergeCell ref="F58:F63"/>
    <mergeCell ref="A64:A69"/>
    <mergeCell ref="B64:B69"/>
    <mergeCell ref="D64:D69"/>
    <mergeCell ref="E64:E69"/>
    <mergeCell ref="F64:F69"/>
    <mergeCell ref="G64:G69"/>
    <mergeCell ref="H64:H69"/>
    <mergeCell ref="I64:I69"/>
    <mergeCell ref="J64:J69"/>
    <mergeCell ref="A110:K110"/>
    <mergeCell ref="A111:K111"/>
    <mergeCell ref="A112:A117"/>
    <mergeCell ref="B112:B117"/>
    <mergeCell ref="D112:D117"/>
    <mergeCell ref="E112:E117"/>
    <mergeCell ref="F112:F117"/>
    <mergeCell ref="G70:G75"/>
    <mergeCell ref="H70:H75"/>
    <mergeCell ref="I70:I75"/>
    <mergeCell ref="J70:J75"/>
    <mergeCell ref="K70:K75"/>
    <mergeCell ref="A82:A87"/>
    <mergeCell ref="B82:B87"/>
    <mergeCell ref="D82:D87"/>
    <mergeCell ref="E82:E87"/>
    <mergeCell ref="F82:F87"/>
    <mergeCell ref="A76:A81"/>
    <mergeCell ref="B76:B81"/>
    <mergeCell ref="D76:D81"/>
    <mergeCell ref="E76:E81"/>
    <mergeCell ref="F76:F81"/>
    <mergeCell ref="G76:G81"/>
    <mergeCell ref="H76:H81"/>
    <mergeCell ref="I76:I81"/>
    <mergeCell ref="J76:J81"/>
    <mergeCell ref="K76:K81"/>
    <mergeCell ref="H89:H94"/>
    <mergeCell ref="I89:I94"/>
    <mergeCell ref="J89:J94"/>
    <mergeCell ref="K89:K94"/>
    <mergeCell ref="A95:K95"/>
    <mergeCell ref="A96:K96"/>
    <mergeCell ref="A97:A102"/>
    <mergeCell ref="B97:B102"/>
    <mergeCell ref="A89:A94"/>
    <mergeCell ref="B89:B94"/>
    <mergeCell ref="D89:D94"/>
    <mergeCell ref="E89:E94"/>
    <mergeCell ref="F89:F94"/>
    <mergeCell ref="G89:G94"/>
    <mergeCell ref="I104:I109"/>
    <mergeCell ref="J104:J109"/>
    <mergeCell ref="K104:K109"/>
    <mergeCell ref="D97:D102"/>
    <mergeCell ref="E97:E102"/>
    <mergeCell ref="F97:F102"/>
    <mergeCell ref="G97:G102"/>
    <mergeCell ref="A103:K103"/>
    <mergeCell ref="A104:A109"/>
    <mergeCell ref="B104:B109"/>
    <mergeCell ref="D104:D109"/>
    <mergeCell ref="E104:E109"/>
    <mergeCell ref="F104:F109"/>
    <mergeCell ref="G104:G109"/>
    <mergeCell ref="H104:H109"/>
    <mergeCell ref="H97:H102"/>
    <mergeCell ref="I97:I102"/>
    <mergeCell ref="G112:G117"/>
    <mergeCell ref="H112:H117"/>
    <mergeCell ref="I112:I117"/>
    <mergeCell ref="J112:J117"/>
    <mergeCell ref="K112:K117"/>
    <mergeCell ref="A118:A123"/>
    <mergeCell ref="B118:B123"/>
    <mergeCell ref="D118:D123"/>
    <mergeCell ref="E118:E123"/>
    <mergeCell ref="F118:F123"/>
    <mergeCell ref="G136:G141"/>
    <mergeCell ref="H136:H141"/>
    <mergeCell ref="I136:I141"/>
    <mergeCell ref="J136:J141"/>
    <mergeCell ref="K136:K141"/>
    <mergeCell ref="G118:G123"/>
    <mergeCell ref="H118:H123"/>
    <mergeCell ref="I118:I123"/>
    <mergeCell ref="J118:J123"/>
    <mergeCell ref="K118:K123"/>
    <mergeCell ref="A124:A129"/>
    <mergeCell ref="B124:B129"/>
    <mergeCell ref="D124:D129"/>
    <mergeCell ref="E124:E129"/>
    <mergeCell ref="F124:F129"/>
    <mergeCell ref="G124:G129"/>
    <mergeCell ref="H124:H129"/>
    <mergeCell ref="I124:I129"/>
    <mergeCell ref="J124:J129"/>
    <mergeCell ref="K124:K129"/>
    <mergeCell ref="I148:I153"/>
    <mergeCell ref="J148:J153"/>
    <mergeCell ref="K148:K153"/>
    <mergeCell ref="A154:A159"/>
    <mergeCell ref="B154:B159"/>
    <mergeCell ref="D154:D159"/>
    <mergeCell ref="E154:E159"/>
    <mergeCell ref="F154:F159"/>
    <mergeCell ref="A148:A153"/>
    <mergeCell ref="B148:B153"/>
    <mergeCell ref="D148:D153"/>
    <mergeCell ref="E148:E153"/>
    <mergeCell ref="F148:F153"/>
    <mergeCell ref="G142:G147"/>
    <mergeCell ref="H142:H147"/>
    <mergeCell ref="I142:I147"/>
    <mergeCell ref="J142:J147"/>
    <mergeCell ref="K142:K147"/>
    <mergeCell ref="B179:B184"/>
    <mergeCell ref="D179:D184"/>
    <mergeCell ref="E179:E184"/>
    <mergeCell ref="F179:F184"/>
    <mergeCell ref="G179:G184"/>
    <mergeCell ref="G166:G171"/>
    <mergeCell ref="H166:H171"/>
    <mergeCell ref="I166:I171"/>
    <mergeCell ref="J166:J171"/>
    <mergeCell ref="K166:K171"/>
    <mergeCell ref="A178:K178"/>
    <mergeCell ref="G160:G165"/>
    <mergeCell ref="H160:H165"/>
    <mergeCell ref="I160:I165"/>
    <mergeCell ref="J160:J165"/>
    <mergeCell ref="K160:K165"/>
    <mergeCell ref="G154:G159"/>
    <mergeCell ref="H154:H159"/>
    <mergeCell ref="I154:I159"/>
    <mergeCell ref="J154:J159"/>
    <mergeCell ref="K154:K159"/>
    <mergeCell ref="A160:A165"/>
    <mergeCell ref="B160:B165"/>
    <mergeCell ref="D160:D165"/>
    <mergeCell ref="E160:E165"/>
    <mergeCell ref="F160:F165"/>
    <mergeCell ref="H193:H198"/>
    <mergeCell ref="I193:I198"/>
    <mergeCell ref="J193:J198"/>
    <mergeCell ref="K193:K198"/>
    <mergeCell ref="A166:A171"/>
    <mergeCell ref="B166:B171"/>
    <mergeCell ref="D166:D171"/>
    <mergeCell ref="E166:E171"/>
    <mergeCell ref="F166:F171"/>
    <mergeCell ref="H187:H192"/>
    <mergeCell ref="I187:I192"/>
    <mergeCell ref="J187:J192"/>
    <mergeCell ref="K187:K192"/>
    <mergeCell ref="A193:A198"/>
    <mergeCell ref="B193:B198"/>
    <mergeCell ref="D193:D198"/>
    <mergeCell ref="E193:E198"/>
    <mergeCell ref="F193:F198"/>
    <mergeCell ref="G193:G198"/>
    <mergeCell ref="A187:A192"/>
    <mergeCell ref="B187:B192"/>
    <mergeCell ref="D187:D192"/>
    <mergeCell ref="E187:E192"/>
    <mergeCell ref="F187:F192"/>
    <mergeCell ref="G187:G192"/>
    <mergeCell ref="A185:K185"/>
    <mergeCell ref="A186:K186"/>
    <mergeCell ref="H179:H184"/>
    <mergeCell ref="I179:I184"/>
    <mergeCell ref="J179:J184"/>
    <mergeCell ref="K179:K184"/>
    <mergeCell ref="A179:A184"/>
    <mergeCell ref="A219:K219"/>
    <mergeCell ref="B220:B225"/>
    <mergeCell ref="D220:D225"/>
    <mergeCell ref="E220:E225"/>
    <mergeCell ref="F220:F225"/>
    <mergeCell ref="G220:G225"/>
    <mergeCell ref="H220:H225"/>
    <mergeCell ref="I220:I225"/>
    <mergeCell ref="J220:J225"/>
    <mergeCell ref="K220:K225"/>
    <mergeCell ref="G212:G217"/>
    <mergeCell ref="H212:H217"/>
    <mergeCell ref="I212:I217"/>
    <mergeCell ref="J212:J217"/>
    <mergeCell ref="K212:K217"/>
    <mergeCell ref="A218:K218"/>
    <mergeCell ref="H199:H204"/>
    <mergeCell ref="I199:I204"/>
    <mergeCell ref="J199:J204"/>
    <mergeCell ref="K199:K204"/>
    <mergeCell ref="A211:K211"/>
    <mergeCell ref="A212:A217"/>
    <mergeCell ref="B212:B217"/>
    <mergeCell ref="D212:D217"/>
    <mergeCell ref="E212:E217"/>
    <mergeCell ref="F212:F217"/>
    <mergeCell ref="A199:A204"/>
    <mergeCell ref="B199:B204"/>
    <mergeCell ref="D199:D204"/>
    <mergeCell ref="E199:E204"/>
    <mergeCell ref="F199:F204"/>
    <mergeCell ref="G199:G204"/>
    <mergeCell ref="J232:J237"/>
    <mergeCell ref="K232:K237"/>
    <mergeCell ref="B238:B243"/>
    <mergeCell ref="D238:D243"/>
    <mergeCell ref="E238:E243"/>
    <mergeCell ref="F238:F243"/>
    <mergeCell ref="G238:G243"/>
    <mergeCell ref="H238:H243"/>
    <mergeCell ref="I238:I243"/>
    <mergeCell ref="J238:J243"/>
    <mergeCell ref="I226:I231"/>
    <mergeCell ref="J226:J231"/>
    <mergeCell ref="K226:K231"/>
    <mergeCell ref="B232:B237"/>
    <mergeCell ref="D232:D237"/>
    <mergeCell ref="E232:E237"/>
    <mergeCell ref="F232:F237"/>
    <mergeCell ref="G232:G237"/>
    <mergeCell ref="H232:H237"/>
    <mergeCell ref="I232:I237"/>
    <mergeCell ref="B226:B231"/>
    <mergeCell ref="D226:D231"/>
    <mergeCell ref="E226:E231"/>
    <mergeCell ref="F226:F231"/>
    <mergeCell ref="G226:G231"/>
    <mergeCell ref="H226:H231"/>
    <mergeCell ref="K245:K250"/>
    <mergeCell ref="A251:K251"/>
    <mergeCell ref="A252:K252"/>
    <mergeCell ref="B253:B258"/>
    <mergeCell ref="D253:D258"/>
    <mergeCell ref="E253:E258"/>
    <mergeCell ref="F253:F258"/>
    <mergeCell ref="G253:G258"/>
    <mergeCell ref="H253:H258"/>
    <mergeCell ref="I253:I258"/>
    <mergeCell ref="K238:K243"/>
    <mergeCell ref="A244:K244"/>
    <mergeCell ref="A245:A250"/>
    <mergeCell ref="D245:D250"/>
    <mergeCell ref="E245:E250"/>
    <mergeCell ref="F245:F250"/>
    <mergeCell ref="G245:G250"/>
    <mergeCell ref="H245:H250"/>
    <mergeCell ref="I245:I250"/>
    <mergeCell ref="J245:J250"/>
    <mergeCell ref="I265:I270"/>
    <mergeCell ref="J265:J270"/>
    <mergeCell ref="K265:K270"/>
    <mergeCell ref="B265:B270"/>
    <mergeCell ref="D265:D270"/>
    <mergeCell ref="E265:E270"/>
    <mergeCell ref="F265:F270"/>
    <mergeCell ref="G265:G270"/>
    <mergeCell ref="H265:H270"/>
    <mergeCell ref="K259:K264"/>
    <mergeCell ref="J253:J258"/>
    <mergeCell ref="K253:K258"/>
    <mergeCell ref="B259:B264"/>
    <mergeCell ref="D259:D264"/>
    <mergeCell ref="E259:E264"/>
    <mergeCell ref="F259:F264"/>
    <mergeCell ref="G259:G264"/>
    <mergeCell ref="H259:H264"/>
    <mergeCell ref="I259:I264"/>
    <mergeCell ref="J259:J264"/>
    <mergeCell ref="K271:K276"/>
    <mergeCell ref="B283:B288"/>
    <mergeCell ref="D283:D288"/>
    <mergeCell ref="E283:E288"/>
    <mergeCell ref="F283:F288"/>
    <mergeCell ref="G283:G288"/>
    <mergeCell ref="H283:H288"/>
    <mergeCell ref="I283:I288"/>
    <mergeCell ref="J283:J288"/>
    <mergeCell ref="K283:K288"/>
    <mergeCell ref="B271:B276"/>
    <mergeCell ref="D271:D276"/>
    <mergeCell ref="E271:E276"/>
    <mergeCell ref="F271:F276"/>
    <mergeCell ref="G271:G276"/>
    <mergeCell ref="H271:H276"/>
    <mergeCell ref="I271:I276"/>
    <mergeCell ref="J271:J276"/>
    <mergeCell ref="B277:B282"/>
    <mergeCell ref="D277:D282"/>
    <mergeCell ref="E277:E282"/>
    <mergeCell ref="F277:F282"/>
    <mergeCell ref="G277:G282"/>
    <mergeCell ref="H277:H282"/>
    <mergeCell ref="I277:I282"/>
    <mergeCell ref="J277:J282"/>
    <mergeCell ref="K277:K282"/>
    <mergeCell ref="J295:J300"/>
    <mergeCell ref="K295:K300"/>
    <mergeCell ref="B301:B306"/>
    <mergeCell ref="D301:D306"/>
    <mergeCell ref="E301:E306"/>
    <mergeCell ref="F301:F306"/>
    <mergeCell ref="G301:G306"/>
    <mergeCell ref="H301:H306"/>
    <mergeCell ref="I301:I306"/>
    <mergeCell ref="J301:J306"/>
    <mergeCell ref="I289:I294"/>
    <mergeCell ref="J289:J294"/>
    <mergeCell ref="K289:K294"/>
    <mergeCell ref="B295:B300"/>
    <mergeCell ref="D295:D300"/>
    <mergeCell ref="E295:E300"/>
    <mergeCell ref="F295:F300"/>
    <mergeCell ref="G295:G300"/>
    <mergeCell ref="H295:H300"/>
    <mergeCell ref="I295:I300"/>
    <mergeCell ref="B289:B294"/>
    <mergeCell ref="D289:D294"/>
    <mergeCell ref="E289:E294"/>
    <mergeCell ref="F289:F294"/>
    <mergeCell ref="G289:G294"/>
    <mergeCell ref="H289:H294"/>
    <mergeCell ref="I313:I318"/>
    <mergeCell ref="J313:J318"/>
    <mergeCell ref="K313:K318"/>
    <mergeCell ref="B313:B318"/>
    <mergeCell ref="D313:D318"/>
    <mergeCell ref="E313:E318"/>
    <mergeCell ref="F313:F318"/>
    <mergeCell ref="G313:G318"/>
    <mergeCell ref="H313:H318"/>
    <mergeCell ref="K301:K306"/>
    <mergeCell ref="B307:B312"/>
    <mergeCell ref="D307:D312"/>
    <mergeCell ref="E307:E312"/>
    <mergeCell ref="F307:F312"/>
    <mergeCell ref="G307:G312"/>
    <mergeCell ref="H307:H312"/>
    <mergeCell ref="I307:I312"/>
    <mergeCell ref="J307:J312"/>
    <mergeCell ref="K307:K312"/>
    <mergeCell ref="K319:K324"/>
    <mergeCell ref="B325:B330"/>
    <mergeCell ref="D325:D330"/>
    <mergeCell ref="E325:E330"/>
    <mergeCell ref="F325:F330"/>
    <mergeCell ref="G325:G330"/>
    <mergeCell ref="H325:H330"/>
    <mergeCell ref="I325:I330"/>
    <mergeCell ref="J325:J330"/>
    <mergeCell ref="K325:K330"/>
    <mergeCell ref="B319:B324"/>
    <mergeCell ref="D319:D324"/>
    <mergeCell ref="E319:E324"/>
    <mergeCell ref="F319:F324"/>
    <mergeCell ref="G319:G324"/>
    <mergeCell ref="H319:H324"/>
    <mergeCell ref="I319:I324"/>
    <mergeCell ref="J319:J324"/>
    <mergeCell ref="J337:J342"/>
    <mergeCell ref="K337:K342"/>
    <mergeCell ref="B343:B348"/>
    <mergeCell ref="D343:D348"/>
    <mergeCell ref="E343:E348"/>
    <mergeCell ref="F343:F348"/>
    <mergeCell ref="G343:G348"/>
    <mergeCell ref="H343:H348"/>
    <mergeCell ref="I343:I348"/>
    <mergeCell ref="J343:J348"/>
    <mergeCell ref="I331:I336"/>
    <mergeCell ref="J331:J336"/>
    <mergeCell ref="K331:K336"/>
    <mergeCell ref="B337:B342"/>
    <mergeCell ref="D337:D342"/>
    <mergeCell ref="E337:E342"/>
    <mergeCell ref="F337:F342"/>
    <mergeCell ref="G337:G342"/>
    <mergeCell ref="H337:H342"/>
    <mergeCell ref="I337:I342"/>
    <mergeCell ref="B331:B336"/>
    <mergeCell ref="D331:D336"/>
    <mergeCell ref="E331:E336"/>
    <mergeCell ref="F331:F336"/>
    <mergeCell ref="G331:G336"/>
    <mergeCell ref="H331:H336"/>
    <mergeCell ref="B376:B381"/>
    <mergeCell ref="D376:D381"/>
    <mergeCell ref="E376:E381"/>
    <mergeCell ref="J350:J355"/>
    <mergeCell ref="K350:K355"/>
    <mergeCell ref="A356:K356"/>
    <mergeCell ref="A357:K357"/>
    <mergeCell ref="B358:B363"/>
    <mergeCell ref="D358:D363"/>
    <mergeCell ref="E358:E363"/>
    <mergeCell ref="F358:F363"/>
    <mergeCell ref="G358:G363"/>
    <mergeCell ref="H358:H363"/>
    <mergeCell ref="K343:K348"/>
    <mergeCell ref="A349:K349"/>
    <mergeCell ref="A350:A355"/>
    <mergeCell ref="B350:B355"/>
    <mergeCell ref="D350:D355"/>
    <mergeCell ref="E350:E355"/>
    <mergeCell ref="F350:F355"/>
    <mergeCell ref="G350:G355"/>
    <mergeCell ref="H350:H355"/>
    <mergeCell ref="I350:I355"/>
    <mergeCell ref="J358:J363"/>
    <mergeCell ref="K358:K363"/>
    <mergeCell ref="B364:B369"/>
    <mergeCell ref="D364:D369"/>
    <mergeCell ref="E364:E369"/>
    <mergeCell ref="F364:F369"/>
    <mergeCell ref="G364:G369"/>
    <mergeCell ref="H364:H369"/>
    <mergeCell ref="I364:I369"/>
    <mergeCell ref="B370:B375"/>
    <mergeCell ref="D370:D375"/>
    <mergeCell ref="E370:E375"/>
    <mergeCell ref="F370:F375"/>
    <mergeCell ref="G370:G375"/>
    <mergeCell ref="H370:H375"/>
    <mergeCell ref="I370:I375"/>
    <mergeCell ref="J370:J375"/>
    <mergeCell ref="K370:K375"/>
    <mergeCell ref="I391:I396"/>
    <mergeCell ref="J391:J396"/>
    <mergeCell ref="K391:K396"/>
    <mergeCell ref="B397:B402"/>
    <mergeCell ref="D397:D402"/>
    <mergeCell ref="E397:E402"/>
    <mergeCell ref="F397:F402"/>
    <mergeCell ref="G397:G402"/>
    <mergeCell ref="H397:H402"/>
    <mergeCell ref="I397:I402"/>
    <mergeCell ref="J383:J388"/>
    <mergeCell ref="K383:K388"/>
    <mergeCell ref="A389:K389"/>
    <mergeCell ref="A390:K390"/>
    <mergeCell ref="B391:B396"/>
    <mergeCell ref="D391:D396"/>
    <mergeCell ref="E391:E396"/>
    <mergeCell ref="F391:F396"/>
    <mergeCell ref="G391:G396"/>
    <mergeCell ref="H391:H396"/>
    <mergeCell ref="A383:A388"/>
    <mergeCell ref="D383:D388"/>
    <mergeCell ref="E383:E388"/>
    <mergeCell ref="G383:G388"/>
    <mergeCell ref="H383:H388"/>
    <mergeCell ref="I383:I388"/>
    <mergeCell ref="K403:K408"/>
    <mergeCell ref="B409:B414"/>
    <mergeCell ref="D409:D414"/>
    <mergeCell ref="E409:E414"/>
    <mergeCell ref="F409:F414"/>
    <mergeCell ref="G409:G414"/>
    <mergeCell ref="H409:H414"/>
    <mergeCell ref="I409:I414"/>
    <mergeCell ref="J409:J414"/>
    <mergeCell ref="K409:K414"/>
    <mergeCell ref="J397:J402"/>
    <mergeCell ref="K397:K402"/>
    <mergeCell ref="B403:B408"/>
    <mergeCell ref="D403:D408"/>
    <mergeCell ref="E403:E408"/>
    <mergeCell ref="F403:F408"/>
    <mergeCell ref="G403:G408"/>
    <mergeCell ref="H403:H408"/>
    <mergeCell ref="I403:I408"/>
    <mergeCell ref="J403:J408"/>
    <mergeCell ref="J421:J426"/>
    <mergeCell ref="K421:K426"/>
    <mergeCell ref="B427:B432"/>
    <mergeCell ref="D427:D432"/>
    <mergeCell ref="E427:E432"/>
    <mergeCell ref="F427:F432"/>
    <mergeCell ref="G427:G432"/>
    <mergeCell ref="H427:H432"/>
    <mergeCell ref="I427:I432"/>
    <mergeCell ref="J427:J432"/>
    <mergeCell ref="I415:I420"/>
    <mergeCell ref="J415:J420"/>
    <mergeCell ref="K415:K420"/>
    <mergeCell ref="B421:B426"/>
    <mergeCell ref="D421:D426"/>
    <mergeCell ref="E421:E426"/>
    <mergeCell ref="F421:F426"/>
    <mergeCell ref="G421:G426"/>
    <mergeCell ref="H421:H426"/>
    <mergeCell ref="I421:I426"/>
    <mergeCell ref="B415:B420"/>
    <mergeCell ref="D415:D420"/>
    <mergeCell ref="E415:E420"/>
    <mergeCell ref="F415:F420"/>
    <mergeCell ref="G415:G420"/>
    <mergeCell ref="H415:H420"/>
    <mergeCell ref="I439:I444"/>
    <mergeCell ref="J439:J444"/>
    <mergeCell ref="K439:K444"/>
    <mergeCell ref="A446:A451"/>
    <mergeCell ref="B446:B451"/>
    <mergeCell ref="D446:D451"/>
    <mergeCell ref="E446:E451"/>
    <mergeCell ref="F446:F451"/>
    <mergeCell ref="G446:G451"/>
    <mergeCell ref="B439:B444"/>
    <mergeCell ref="D439:D444"/>
    <mergeCell ref="E439:E444"/>
    <mergeCell ref="F439:F444"/>
    <mergeCell ref="G439:G444"/>
    <mergeCell ref="H439:H444"/>
    <mergeCell ref="K427:K432"/>
    <mergeCell ref="B433:B438"/>
    <mergeCell ref="D433:D438"/>
    <mergeCell ref="E433:E438"/>
    <mergeCell ref="F433:F438"/>
    <mergeCell ref="G433:G438"/>
    <mergeCell ref="H433:H438"/>
    <mergeCell ref="I433:I438"/>
    <mergeCell ref="J433:J438"/>
    <mergeCell ref="K433:K438"/>
    <mergeCell ref="I454:I459"/>
    <mergeCell ref="J454:J459"/>
    <mergeCell ref="K454:K459"/>
    <mergeCell ref="B460:B465"/>
    <mergeCell ref="D460:D465"/>
    <mergeCell ref="E460:E465"/>
    <mergeCell ref="F460:F465"/>
    <mergeCell ref="G460:G465"/>
    <mergeCell ref="H460:H465"/>
    <mergeCell ref="I460:I465"/>
    <mergeCell ref="B454:B459"/>
    <mergeCell ref="D454:D459"/>
    <mergeCell ref="E454:E459"/>
    <mergeCell ref="F454:F459"/>
    <mergeCell ref="G454:G459"/>
    <mergeCell ref="H454:H459"/>
    <mergeCell ref="H446:H451"/>
    <mergeCell ref="I446:I451"/>
    <mergeCell ref="J446:J451"/>
    <mergeCell ref="K446:K451"/>
    <mergeCell ref="A452:K452"/>
    <mergeCell ref="A453:K453"/>
    <mergeCell ref="K466:K471"/>
    <mergeCell ref="B472:B477"/>
    <mergeCell ref="D472:D477"/>
    <mergeCell ref="E472:E477"/>
    <mergeCell ref="F472:F477"/>
    <mergeCell ref="G472:G477"/>
    <mergeCell ref="H472:H477"/>
    <mergeCell ref="I472:I477"/>
    <mergeCell ref="J472:J477"/>
    <mergeCell ref="K472:K477"/>
    <mergeCell ref="J460:J465"/>
    <mergeCell ref="K460:K465"/>
    <mergeCell ref="B466:B471"/>
    <mergeCell ref="D466:D471"/>
    <mergeCell ref="E466:E471"/>
    <mergeCell ref="F466:F471"/>
    <mergeCell ref="G466:G471"/>
    <mergeCell ref="H466:H471"/>
    <mergeCell ref="I466:I471"/>
    <mergeCell ref="J466:J471"/>
    <mergeCell ref="E497:E502"/>
    <mergeCell ref="F497:F502"/>
    <mergeCell ref="G497:G502"/>
    <mergeCell ref="H497:H502"/>
    <mergeCell ref="I497:I502"/>
    <mergeCell ref="J497:J502"/>
    <mergeCell ref="K497:K502"/>
    <mergeCell ref="K505:K510"/>
    <mergeCell ref="B511:B516"/>
    <mergeCell ref="D511:D516"/>
    <mergeCell ref="E511:E516"/>
    <mergeCell ref="F511:F516"/>
    <mergeCell ref="G511:G516"/>
    <mergeCell ref="H511:H516"/>
    <mergeCell ref="I511:I516"/>
    <mergeCell ref="J511:J516"/>
    <mergeCell ref="K511:K516"/>
    <mergeCell ref="I525:I530"/>
    <mergeCell ref="J525:J530"/>
    <mergeCell ref="K525:K530"/>
    <mergeCell ref="B525:B530"/>
    <mergeCell ref="D525:D530"/>
    <mergeCell ref="E525:E530"/>
    <mergeCell ref="F525:F530"/>
    <mergeCell ref="G525:G530"/>
    <mergeCell ref="H525:H530"/>
    <mergeCell ref="B517:B524"/>
    <mergeCell ref="D517:D524"/>
    <mergeCell ref="E517:E524"/>
    <mergeCell ref="F517:F524"/>
    <mergeCell ref="G517:G524"/>
    <mergeCell ref="H517:H524"/>
    <mergeCell ref="I517:I524"/>
    <mergeCell ref="J517:J524"/>
    <mergeCell ref="K517:K524"/>
    <mergeCell ref="B561:B566"/>
    <mergeCell ref="D561:D566"/>
    <mergeCell ref="E561:E566"/>
    <mergeCell ref="F561:F566"/>
    <mergeCell ref="G561:G566"/>
    <mergeCell ref="H561:H566"/>
    <mergeCell ref="B543:B548"/>
    <mergeCell ref="D543:D548"/>
    <mergeCell ref="E543:E548"/>
    <mergeCell ref="F543:F548"/>
    <mergeCell ref="G543:G548"/>
    <mergeCell ref="H543:H548"/>
    <mergeCell ref="I543:I548"/>
    <mergeCell ref="J543:J548"/>
    <mergeCell ref="K531:K536"/>
    <mergeCell ref="B537:B542"/>
    <mergeCell ref="D537:D542"/>
    <mergeCell ref="E537:E542"/>
    <mergeCell ref="F537:F542"/>
    <mergeCell ref="G537:G542"/>
    <mergeCell ref="H537:H542"/>
    <mergeCell ref="I537:I542"/>
    <mergeCell ref="J537:J542"/>
    <mergeCell ref="K537:K542"/>
    <mergeCell ref="J531:J536"/>
    <mergeCell ref="B531:B536"/>
    <mergeCell ref="D531:D536"/>
    <mergeCell ref="E531:E536"/>
    <mergeCell ref="F531:F536"/>
    <mergeCell ref="G531:G536"/>
    <mergeCell ref="H531:H536"/>
    <mergeCell ref="I531:I536"/>
    <mergeCell ref="H604:H609"/>
    <mergeCell ref="I604:I609"/>
    <mergeCell ref="J604:J609"/>
    <mergeCell ref="K604:K609"/>
    <mergeCell ref="A610:K610"/>
    <mergeCell ref="A611:K611"/>
    <mergeCell ref="A604:A609"/>
    <mergeCell ref="B604:B609"/>
    <mergeCell ref="D604:D609"/>
    <mergeCell ref="E604:E609"/>
    <mergeCell ref="F604:F609"/>
    <mergeCell ref="G604:G609"/>
    <mergeCell ref="B585:B590"/>
    <mergeCell ref="D585:D590"/>
    <mergeCell ref="E585:E590"/>
    <mergeCell ref="F585:F590"/>
    <mergeCell ref="G585:G590"/>
    <mergeCell ref="H585:H590"/>
    <mergeCell ref="B597:B602"/>
    <mergeCell ref="D597:D602"/>
    <mergeCell ref="E597:E602"/>
    <mergeCell ref="F597:F602"/>
    <mergeCell ref="G597:G602"/>
    <mergeCell ref="H597:H602"/>
    <mergeCell ref="B591:B596"/>
    <mergeCell ref="D591:D596"/>
    <mergeCell ref="E591:E596"/>
    <mergeCell ref="F591:F596"/>
    <mergeCell ref="G591:G596"/>
    <mergeCell ref="H591:H596"/>
    <mergeCell ref="I591:I596"/>
    <mergeCell ref="J591:J596"/>
    <mergeCell ref="J618:J623"/>
    <mergeCell ref="K618:K623"/>
    <mergeCell ref="A625:A630"/>
    <mergeCell ref="B625:B630"/>
    <mergeCell ref="D625:D630"/>
    <mergeCell ref="E625:E630"/>
    <mergeCell ref="F625:F630"/>
    <mergeCell ref="G625:G630"/>
    <mergeCell ref="H625:H630"/>
    <mergeCell ref="I612:I617"/>
    <mergeCell ref="J612:J617"/>
    <mergeCell ref="K612:K617"/>
    <mergeCell ref="B618:B623"/>
    <mergeCell ref="D618:D623"/>
    <mergeCell ref="E618:E623"/>
    <mergeCell ref="F618:F623"/>
    <mergeCell ref="G618:G623"/>
    <mergeCell ref="H618:H623"/>
    <mergeCell ref="I618:I623"/>
    <mergeCell ref="B612:B617"/>
    <mergeCell ref="D612:D617"/>
    <mergeCell ref="E612:E617"/>
    <mergeCell ref="F612:F617"/>
    <mergeCell ref="G612:G617"/>
    <mergeCell ref="H612:H617"/>
    <mergeCell ref="B639:B644"/>
    <mergeCell ref="D639:D644"/>
    <mergeCell ref="E639:E644"/>
    <mergeCell ref="F639:F644"/>
    <mergeCell ref="G639:G644"/>
    <mergeCell ref="H639:H644"/>
    <mergeCell ref="I639:I644"/>
    <mergeCell ref="J639:J644"/>
    <mergeCell ref="K639:K644"/>
    <mergeCell ref="H633:H638"/>
    <mergeCell ref="I633:I638"/>
    <mergeCell ref="J633:J638"/>
    <mergeCell ref="K633:K638"/>
    <mergeCell ref="I625:I630"/>
    <mergeCell ref="J625:J630"/>
    <mergeCell ref="K625:K630"/>
    <mergeCell ref="A631:K631"/>
    <mergeCell ref="A632:K632"/>
    <mergeCell ref="B633:B638"/>
    <mergeCell ref="D633:D638"/>
    <mergeCell ref="E633:E638"/>
    <mergeCell ref="F633:F638"/>
    <mergeCell ref="G633:G638"/>
    <mergeCell ref="J651:J656"/>
    <mergeCell ref="K651:K656"/>
    <mergeCell ref="B657:B662"/>
    <mergeCell ref="D657:D662"/>
    <mergeCell ref="E657:E662"/>
    <mergeCell ref="F657:F662"/>
    <mergeCell ref="G657:G662"/>
    <mergeCell ref="H657:H662"/>
    <mergeCell ref="I657:I662"/>
    <mergeCell ref="J657:J662"/>
    <mergeCell ref="I645:I650"/>
    <mergeCell ref="J645:J650"/>
    <mergeCell ref="K645:K650"/>
    <mergeCell ref="B651:B656"/>
    <mergeCell ref="D651:D656"/>
    <mergeCell ref="E651:E656"/>
    <mergeCell ref="F651:F656"/>
    <mergeCell ref="G651:G656"/>
    <mergeCell ref="H651:H656"/>
    <mergeCell ref="I651:I656"/>
    <mergeCell ref="B645:B650"/>
    <mergeCell ref="D645:D650"/>
    <mergeCell ref="E645:E650"/>
    <mergeCell ref="F645:F650"/>
    <mergeCell ref="G645:G650"/>
    <mergeCell ref="H645:H650"/>
    <mergeCell ref="I696:I701"/>
    <mergeCell ref="A687:K687"/>
    <mergeCell ref="A688:A693"/>
    <mergeCell ref="B688:B693"/>
    <mergeCell ref="D688:D693"/>
    <mergeCell ref="E688:E693"/>
    <mergeCell ref="F688:F693"/>
    <mergeCell ref="G688:G693"/>
    <mergeCell ref="H688:H693"/>
    <mergeCell ref="I688:I693"/>
    <mergeCell ref="J688:J693"/>
    <mergeCell ref="K657:K662"/>
    <mergeCell ref="B681:B686"/>
    <mergeCell ref="D681:D686"/>
    <mergeCell ref="E681:E686"/>
    <mergeCell ref="F681:F686"/>
    <mergeCell ref="G681:G686"/>
    <mergeCell ref="H681:H686"/>
    <mergeCell ref="I681:I686"/>
    <mergeCell ref="J681:J686"/>
    <mergeCell ref="K681:K686"/>
    <mergeCell ref="E696:E701"/>
    <mergeCell ref="F696:F701"/>
    <mergeCell ref="G696:G701"/>
    <mergeCell ref="H696:H701"/>
    <mergeCell ref="B669:B674"/>
    <mergeCell ref="D669:D674"/>
    <mergeCell ref="E669:E674"/>
    <mergeCell ref="F669:F674"/>
    <mergeCell ref="G669:G674"/>
    <mergeCell ref="H669:H674"/>
    <mergeCell ref="I669:I674"/>
    <mergeCell ref="J730:J735"/>
    <mergeCell ref="K730:K735"/>
    <mergeCell ref="A736:K736"/>
    <mergeCell ref="A737:K737"/>
    <mergeCell ref="B738:B743"/>
    <mergeCell ref="D738:D743"/>
    <mergeCell ref="E738:E743"/>
    <mergeCell ref="F738:F743"/>
    <mergeCell ref="G738:G743"/>
    <mergeCell ref="H738:H743"/>
    <mergeCell ref="K702:K707"/>
    <mergeCell ref="A729:K729"/>
    <mergeCell ref="A730:A735"/>
    <mergeCell ref="B730:B735"/>
    <mergeCell ref="D730:D735"/>
    <mergeCell ref="E730:E735"/>
    <mergeCell ref="F730:F735"/>
    <mergeCell ref="G730:G735"/>
    <mergeCell ref="H730:H735"/>
    <mergeCell ref="I730:I735"/>
    <mergeCell ref="B702:B707"/>
    <mergeCell ref="D702:D707"/>
    <mergeCell ref="E702:E707"/>
    <mergeCell ref="F702:F707"/>
    <mergeCell ref="G702:G707"/>
    <mergeCell ref="H702:H707"/>
    <mergeCell ref="I702:I707"/>
    <mergeCell ref="J702:J707"/>
    <mergeCell ref="J744:J749"/>
    <mergeCell ref="K744:K749"/>
    <mergeCell ref="B750:B755"/>
    <mergeCell ref="D750:D755"/>
    <mergeCell ref="E750:E755"/>
    <mergeCell ref="F750:F755"/>
    <mergeCell ref="G750:G755"/>
    <mergeCell ref="H750:H755"/>
    <mergeCell ref="I750:I755"/>
    <mergeCell ref="J750:J755"/>
    <mergeCell ref="I738:I743"/>
    <mergeCell ref="J738:J743"/>
    <mergeCell ref="K738:K743"/>
    <mergeCell ref="B744:B749"/>
    <mergeCell ref="D744:D749"/>
    <mergeCell ref="E744:E749"/>
    <mergeCell ref="F744:F749"/>
    <mergeCell ref="G744:G749"/>
    <mergeCell ref="H744:H749"/>
    <mergeCell ref="I744:I749"/>
    <mergeCell ref="I762:I767"/>
    <mergeCell ref="J762:J767"/>
    <mergeCell ref="K762:K767"/>
    <mergeCell ref="B768:B773"/>
    <mergeCell ref="D768:D773"/>
    <mergeCell ref="E768:E773"/>
    <mergeCell ref="F768:F773"/>
    <mergeCell ref="G768:G773"/>
    <mergeCell ref="H768:H773"/>
    <mergeCell ref="I768:I773"/>
    <mergeCell ref="B762:B767"/>
    <mergeCell ref="D762:D767"/>
    <mergeCell ref="E762:E767"/>
    <mergeCell ref="F762:F767"/>
    <mergeCell ref="G762:G767"/>
    <mergeCell ref="H762:H767"/>
    <mergeCell ref="K750:K755"/>
    <mergeCell ref="B756:B761"/>
    <mergeCell ref="D756:D761"/>
    <mergeCell ref="E756:E761"/>
    <mergeCell ref="F756:F761"/>
    <mergeCell ref="G756:G761"/>
    <mergeCell ref="H756:H761"/>
    <mergeCell ref="I756:I761"/>
    <mergeCell ref="J756:J761"/>
    <mergeCell ref="K756:K761"/>
    <mergeCell ref="K774:K779"/>
    <mergeCell ref="B780:B785"/>
    <mergeCell ref="D780:D785"/>
    <mergeCell ref="E780:E785"/>
    <mergeCell ref="F780:F785"/>
    <mergeCell ref="G780:G785"/>
    <mergeCell ref="H780:H785"/>
    <mergeCell ref="I780:I785"/>
    <mergeCell ref="J780:J785"/>
    <mergeCell ref="K780:K785"/>
    <mergeCell ref="J768:J773"/>
    <mergeCell ref="K768:K773"/>
    <mergeCell ref="B774:B779"/>
    <mergeCell ref="D774:D779"/>
    <mergeCell ref="E774:E779"/>
    <mergeCell ref="F774:F779"/>
    <mergeCell ref="G774:G779"/>
    <mergeCell ref="H774:H779"/>
    <mergeCell ref="I774:I779"/>
    <mergeCell ref="J774:J779"/>
    <mergeCell ref="A793:K793"/>
    <mergeCell ref="A794:K794"/>
    <mergeCell ref="B795:B800"/>
    <mergeCell ref="D795:D800"/>
    <mergeCell ref="E795:E800"/>
    <mergeCell ref="F795:F800"/>
    <mergeCell ref="G795:G800"/>
    <mergeCell ref="H795:H800"/>
    <mergeCell ref="I795:I800"/>
    <mergeCell ref="J795:J800"/>
    <mergeCell ref="A786:K786"/>
    <mergeCell ref="A787:A792"/>
    <mergeCell ref="D787:D792"/>
    <mergeCell ref="E787:E792"/>
    <mergeCell ref="F787:F792"/>
    <mergeCell ref="G787:G792"/>
    <mergeCell ref="H787:H792"/>
    <mergeCell ref="I787:I792"/>
    <mergeCell ref="J787:J792"/>
    <mergeCell ref="K787:K792"/>
    <mergeCell ref="K807:K812"/>
    <mergeCell ref="K801:K806"/>
    <mergeCell ref="A807:A812"/>
    <mergeCell ref="B807:B812"/>
    <mergeCell ref="D807:D812"/>
    <mergeCell ref="E807:E812"/>
    <mergeCell ref="F807:F812"/>
    <mergeCell ref="G807:G812"/>
    <mergeCell ref="H807:H812"/>
    <mergeCell ref="I807:I812"/>
    <mergeCell ref="J807:J812"/>
    <mergeCell ref="K795:K800"/>
    <mergeCell ref="A801:A806"/>
    <mergeCell ref="B801:B806"/>
    <mergeCell ref="D801:D806"/>
    <mergeCell ref="E801:E806"/>
    <mergeCell ref="F801:F806"/>
    <mergeCell ref="G801:G806"/>
    <mergeCell ref="H801:H806"/>
    <mergeCell ref="I801:I806"/>
    <mergeCell ref="J801:J806"/>
    <mergeCell ref="F376:F381"/>
    <mergeCell ref="G376:G381"/>
    <mergeCell ref="H376:H381"/>
    <mergeCell ref="I376:I381"/>
    <mergeCell ref="J376:J381"/>
    <mergeCell ref="K376:K381"/>
    <mergeCell ref="B383:B388"/>
    <mergeCell ref="A11:A16"/>
    <mergeCell ref="A172:A177"/>
    <mergeCell ref="B172:B177"/>
    <mergeCell ref="D172:D177"/>
    <mergeCell ref="E172:E177"/>
    <mergeCell ref="F172:F177"/>
    <mergeCell ref="G172:G177"/>
    <mergeCell ref="H172:H177"/>
    <mergeCell ref="I172:I177"/>
    <mergeCell ref="J172:J177"/>
    <mergeCell ref="K172:K177"/>
    <mergeCell ref="A205:A210"/>
    <mergeCell ref="B205:B210"/>
    <mergeCell ref="D205:D210"/>
    <mergeCell ref="E205:E210"/>
    <mergeCell ref="F205:F210"/>
    <mergeCell ref="G205:G210"/>
    <mergeCell ref="H205:H210"/>
    <mergeCell ref="I205:I210"/>
    <mergeCell ref="J205:J210"/>
    <mergeCell ref="K205:K210"/>
    <mergeCell ref="J364:J369"/>
    <mergeCell ref="K364:K369"/>
    <mergeCell ref="I358:I363"/>
    <mergeCell ref="F383:F388"/>
    <mergeCell ref="K543:K548"/>
    <mergeCell ref="B549:B554"/>
    <mergeCell ref="D549:D554"/>
    <mergeCell ref="E549:E554"/>
    <mergeCell ref="F549:F554"/>
    <mergeCell ref="G549:G554"/>
    <mergeCell ref="H549:H554"/>
    <mergeCell ref="I549:I554"/>
    <mergeCell ref="J549:J554"/>
    <mergeCell ref="K549:K554"/>
    <mergeCell ref="B555:B560"/>
    <mergeCell ref="D555:D560"/>
    <mergeCell ref="E555:E560"/>
    <mergeCell ref="F555:F560"/>
    <mergeCell ref="G555:G560"/>
    <mergeCell ref="H555:H560"/>
    <mergeCell ref="I555:I560"/>
    <mergeCell ref="J555:J560"/>
    <mergeCell ref="K555:K560"/>
    <mergeCell ref="K591:K596"/>
    <mergeCell ref="I585:I590"/>
    <mergeCell ref="J585:J590"/>
    <mergeCell ref="K585:K590"/>
    <mergeCell ref="J567:J572"/>
    <mergeCell ref="K567:K572"/>
    <mergeCell ref="F573:F578"/>
    <mergeCell ref="G573:G578"/>
    <mergeCell ref="H573:H578"/>
    <mergeCell ref="I573:I578"/>
    <mergeCell ref="J573:J578"/>
    <mergeCell ref="K573:K578"/>
    <mergeCell ref="B579:B584"/>
    <mergeCell ref="D579:D584"/>
    <mergeCell ref="E579:E584"/>
    <mergeCell ref="F579:F584"/>
    <mergeCell ref="G579:G584"/>
    <mergeCell ref="H579:H584"/>
    <mergeCell ref="I579:I584"/>
    <mergeCell ref="J579:J584"/>
    <mergeCell ref="K579:K584"/>
    <mergeCell ref="B573:B578"/>
    <mergeCell ref="D573:D578"/>
    <mergeCell ref="E573:E578"/>
    <mergeCell ref="D567:D572"/>
    <mergeCell ref="E567:E572"/>
    <mergeCell ref="F567:F572"/>
    <mergeCell ref="G567:G572"/>
    <mergeCell ref="H567:H572"/>
    <mergeCell ref="I567:I572"/>
    <mergeCell ref="I561:I566"/>
    <mergeCell ref="J561:J566"/>
    <mergeCell ref="K561:K566"/>
    <mergeCell ref="B567:B572"/>
    <mergeCell ref="I597:I602"/>
    <mergeCell ref="J597:J602"/>
    <mergeCell ref="K597:K602"/>
    <mergeCell ref="B663:B668"/>
    <mergeCell ref="D663:D668"/>
    <mergeCell ref="E663:E668"/>
    <mergeCell ref="F663:F668"/>
    <mergeCell ref="G663:G668"/>
    <mergeCell ref="H663:H668"/>
    <mergeCell ref="I663:I668"/>
    <mergeCell ref="J663:J668"/>
    <mergeCell ref="K663:K668"/>
    <mergeCell ref="B723:B728"/>
    <mergeCell ref="D723:D728"/>
    <mergeCell ref="E723:E728"/>
    <mergeCell ref="F723:F728"/>
    <mergeCell ref="G723:G728"/>
    <mergeCell ref="H723:H728"/>
    <mergeCell ref="I723:I728"/>
    <mergeCell ref="J723:J728"/>
    <mergeCell ref="K723:K728"/>
    <mergeCell ref="J696:J701"/>
    <mergeCell ref="K696:K701"/>
    <mergeCell ref="K688:K693"/>
    <mergeCell ref="A694:K694"/>
    <mergeCell ref="A695:K695"/>
    <mergeCell ref="B696:B701"/>
    <mergeCell ref="D696:D70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topLeftCell="E34" zoomScale="90" zoomScaleNormal="90" workbookViewId="0">
      <selection activeCell="G34" sqref="G34"/>
    </sheetView>
  </sheetViews>
  <sheetFormatPr defaultColWidth="8.88671875" defaultRowHeight="13.8" x14ac:dyDescent="0.25"/>
  <cols>
    <col min="1" max="1" width="4" style="18" customWidth="1"/>
    <col min="2" max="2" width="47.33203125" style="18" customWidth="1"/>
    <col min="3" max="3" width="47.109375" style="18" customWidth="1"/>
    <col min="4" max="4" width="48.44140625" style="18" customWidth="1"/>
    <col min="5" max="5" width="27.33203125" style="18" customWidth="1"/>
    <col min="6" max="6" width="19.33203125" style="18" customWidth="1"/>
    <col min="7" max="7" width="35.33203125" style="18" customWidth="1"/>
    <col min="8" max="8" width="18.44140625" style="18" customWidth="1"/>
    <col min="9" max="9" width="47.33203125" style="18" customWidth="1"/>
    <col min="10" max="16384" width="8.88671875" style="18"/>
  </cols>
  <sheetData>
    <row r="1" spans="2:9" x14ac:dyDescent="0.25">
      <c r="B1" s="12" t="s">
        <v>0</v>
      </c>
    </row>
    <row r="3" spans="2:9" ht="32.25" customHeight="1" x14ac:dyDescent="0.25">
      <c r="B3" s="13" t="s">
        <v>104</v>
      </c>
      <c r="C3" s="14">
        <v>104016</v>
      </c>
    </row>
    <row r="4" spans="2:9" ht="26.4" x14ac:dyDescent="0.25">
      <c r="B4" s="13" t="s">
        <v>105</v>
      </c>
      <c r="C4" s="13" t="s">
        <v>69</v>
      </c>
    </row>
    <row r="6" spans="2:9" x14ac:dyDescent="0.25">
      <c r="B6" s="12" t="s">
        <v>106</v>
      </c>
    </row>
    <row r="7" spans="2:9" ht="14.25" x14ac:dyDescent="0.2">
      <c r="B7" s="12"/>
    </row>
    <row r="8" spans="2:9" ht="15" customHeight="1" x14ac:dyDescent="0.25">
      <c r="B8" s="69" t="s">
        <v>107</v>
      </c>
      <c r="C8" s="69" t="s">
        <v>118</v>
      </c>
      <c r="D8" s="560" t="s">
        <v>131</v>
      </c>
      <c r="E8" s="561"/>
      <c r="F8" s="561"/>
      <c r="G8" s="561"/>
      <c r="H8" s="562"/>
      <c r="I8" s="69" t="s">
        <v>156</v>
      </c>
    </row>
    <row r="9" spans="2:9" x14ac:dyDescent="0.25">
      <c r="B9" s="70"/>
      <c r="C9" s="70"/>
      <c r="D9" s="69" t="s">
        <v>132</v>
      </c>
      <c r="E9" s="560" t="s">
        <v>145</v>
      </c>
      <c r="F9" s="562"/>
      <c r="G9" s="560" t="s">
        <v>146</v>
      </c>
      <c r="H9" s="562"/>
      <c r="I9" s="70"/>
    </row>
    <row r="10" spans="2:9" ht="30" customHeight="1" x14ac:dyDescent="0.25">
      <c r="B10" s="71"/>
      <c r="C10" s="71"/>
      <c r="D10" s="71"/>
      <c r="E10" s="27" t="s">
        <v>147</v>
      </c>
      <c r="F10" s="27" t="s">
        <v>148</v>
      </c>
      <c r="G10" s="27" t="s">
        <v>147</v>
      </c>
      <c r="H10" s="27" t="s">
        <v>148</v>
      </c>
      <c r="I10" s="71"/>
    </row>
    <row r="11" spans="2:9" ht="30" customHeight="1" x14ac:dyDescent="0.25">
      <c r="B11" s="70" t="s">
        <v>996</v>
      </c>
      <c r="C11" s="70" t="s">
        <v>995</v>
      </c>
      <c r="D11" s="388" t="s">
        <v>997</v>
      </c>
      <c r="E11" s="27"/>
      <c r="F11" s="27"/>
      <c r="G11" s="27"/>
      <c r="H11" s="27"/>
      <c r="I11" s="70"/>
    </row>
    <row r="12" spans="2:9" ht="60" customHeight="1" x14ac:dyDescent="0.25">
      <c r="B12" s="66" t="s">
        <v>108</v>
      </c>
      <c r="C12" s="66" t="s">
        <v>119</v>
      </c>
      <c r="D12" s="83" t="s">
        <v>133</v>
      </c>
      <c r="E12" s="6">
        <v>0.13400000000000001</v>
      </c>
      <c r="F12" s="6" t="s">
        <v>149</v>
      </c>
      <c r="G12" s="5" t="s">
        <v>150</v>
      </c>
      <c r="H12" s="5" t="s">
        <v>151</v>
      </c>
      <c r="I12" s="66" t="s">
        <v>157</v>
      </c>
    </row>
    <row r="13" spans="2:9" ht="14.4" customHeight="1" x14ac:dyDescent="0.25">
      <c r="B13" s="68"/>
      <c r="C13" s="68"/>
      <c r="D13" s="5" t="s">
        <v>134</v>
      </c>
      <c r="E13" s="6">
        <v>0.752</v>
      </c>
      <c r="F13" s="15" t="s">
        <v>149</v>
      </c>
      <c r="G13" s="16" t="s">
        <v>152</v>
      </c>
      <c r="H13" s="5" t="s">
        <v>151</v>
      </c>
      <c r="I13" s="68"/>
    </row>
    <row r="14" spans="2:9" ht="52.8" x14ac:dyDescent="0.25">
      <c r="B14" s="66" t="s">
        <v>109</v>
      </c>
      <c r="C14" s="69" t="s">
        <v>120</v>
      </c>
      <c r="D14" s="5" t="s">
        <v>135</v>
      </c>
      <c r="E14" s="69"/>
      <c r="F14" s="27"/>
      <c r="G14" s="27"/>
      <c r="H14" s="27"/>
      <c r="I14" s="27"/>
    </row>
    <row r="15" spans="2:9" ht="66" x14ac:dyDescent="0.25">
      <c r="B15" s="69" t="s">
        <v>110</v>
      </c>
      <c r="C15" s="69" t="s">
        <v>121</v>
      </c>
      <c r="D15" s="16" t="s">
        <v>136</v>
      </c>
      <c r="E15" s="27" t="s">
        <v>153</v>
      </c>
      <c r="F15" s="27" t="s">
        <v>154</v>
      </c>
      <c r="G15" s="27" t="s">
        <v>155</v>
      </c>
      <c r="H15" s="5" t="s">
        <v>151</v>
      </c>
      <c r="I15" s="17" t="s">
        <v>158</v>
      </c>
    </row>
    <row r="16" spans="2:9" ht="66" customHeight="1" x14ac:dyDescent="0.25">
      <c r="B16" s="66" t="s">
        <v>783</v>
      </c>
      <c r="C16" s="69" t="s">
        <v>122</v>
      </c>
      <c r="D16" s="142" t="s">
        <v>877</v>
      </c>
      <c r="E16" s="69" t="s">
        <v>879</v>
      </c>
      <c r="F16" s="27" t="s">
        <v>880</v>
      </c>
      <c r="G16" s="27">
        <v>20</v>
      </c>
      <c r="H16" s="27" t="s">
        <v>881</v>
      </c>
      <c r="I16" s="748" t="s">
        <v>883</v>
      </c>
    </row>
    <row r="17" spans="2:9" ht="55.2" x14ac:dyDescent="0.25">
      <c r="B17" s="67"/>
      <c r="C17" s="70"/>
      <c r="D17" s="143" t="s">
        <v>982</v>
      </c>
      <c r="E17" s="69">
        <v>79</v>
      </c>
      <c r="F17" s="27" t="s">
        <v>880</v>
      </c>
      <c r="G17" s="27">
        <v>89</v>
      </c>
      <c r="H17" s="27" t="s">
        <v>882</v>
      </c>
      <c r="I17" s="749"/>
    </row>
    <row r="18" spans="2:9" ht="55.2" x14ac:dyDescent="0.25">
      <c r="B18" s="68"/>
      <c r="C18" s="71"/>
      <c r="D18" s="144" t="s">
        <v>878</v>
      </c>
      <c r="E18" s="69" t="s">
        <v>879</v>
      </c>
      <c r="F18" s="27" t="s">
        <v>880</v>
      </c>
      <c r="G18" s="27">
        <v>90</v>
      </c>
      <c r="H18" s="27" t="s">
        <v>882</v>
      </c>
      <c r="I18" s="750"/>
    </row>
    <row r="19" spans="2:9" ht="13.95" customHeight="1" x14ac:dyDescent="0.25">
      <c r="B19" s="30" t="s">
        <v>111</v>
      </c>
      <c r="C19" s="28" t="s">
        <v>123</v>
      </c>
      <c r="D19" s="153" t="s">
        <v>137</v>
      </c>
      <c r="E19" s="69">
        <v>15000</v>
      </c>
      <c r="F19" s="27">
        <v>2017</v>
      </c>
      <c r="G19" s="27">
        <v>15000</v>
      </c>
      <c r="H19" s="27">
        <v>2022</v>
      </c>
      <c r="I19" s="742" t="s">
        <v>998</v>
      </c>
    </row>
    <row r="20" spans="2:9" ht="132" customHeight="1" x14ac:dyDescent="0.25">
      <c r="B20" s="31"/>
      <c r="C20" s="29"/>
      <c r="D20" s="153" t="s">
        <v>138</v>
      </c>
      <c r="E20" s="69">
        <v>1556</v>
      </c>
      <c r="F20" s="27">
        <v>2019</v>
      </c>
      <c r="G20" s="27">
        <v>1.65</v>
      </c>
      <c r="H20" s="27">
        <v>2023</v>
      </c>
      <c r="I20" s="743"/>
    </row>
    <row r="21" spans="2:9" ht="14.4" customHeight="1" x14ac:dyDescent="0.25">
      <c r="B21" s="16" t="s">
        <v>112</v>
      </c>
      <c r="C21" s="69" t="s">
        <v>124</v>
      </c>
      <c r="D21" s="69" t="s">
        <v>139</v>
      </c>
      <c r="E21" s="69" t="s">
        <v>100</v>
      </c>
      <c r="F21" s="27"/>
      <c r="G21" s="27" t="s">
        <v>100</v>
      </c>
      <c r="H21" s="27" t="s">
        <v>100</v>
      </c>
      <c r="I21" s="27"/>
    </row>
    <row r="22" spans="2:9" ht="110.4" customHeight="1" x14ac:dyDescent="0.25">
      <c r="B22" s="154" t="s">
        <v>911</v>
      </c>
      <c r="C22" s="153" t="s">
        <v>912</v>
      </c>
      <c r="D22" s="108" t="s">
        <v>913</v>
      </c>
      <c r="E22" s="183">
        <f>'[2]Հավելված 3 Մաս 3'!E11</f>
        <v>15.5</v>
      </c>
      <c r="F22" s="83">
        <f>'[2]Հավելված 3 Մաս 3'!F11</f>
        <v>2019</v>
      </c>
      <c r="G22" s="183">
        <f>'[2]Հավելված 3 Մաս 3'!G11</f>
        <v>45.8</v>
      </c>
      <c r="H22" s="83">
        <f>'[2]Հավելված 3 Մաս 3'!H11</f>
        <v>2023</v>
      </c>
      <c r="I22" s="751" t="s">
        <v>916</v>
      </c>
    </row>
    <row r="23" spans="2:9" ht="121.2" customHeight="1" x14ac:dyDescent="0.25">
      <c r="B23" s="744"/>
      <c r="C23" s="746"/>
      <c r="D23" s="108" t="s">
        <v>914</v>
      </c>
      <c r="E23" s="184">
        <f>'[2]Հավելված 3 Մաս 3'!E12</f>
        <v>13.4</v>
      </c>
      <c r="F23" s="185">
        <f>'[2]Հավելված 3 Մաս 3'!F12</f>
        <v>2019</v>
      </c>
      <c r="G23" s="184">
        <f>'[2]Հավելված 3 Մաս 3'!G12</f>
        <v>25.5</v>
      </c>
      <c r="H23" s="186">
        <f>'[2]Հավելված 3 Մաս 3'!H12</f>
        <v>2023</v>
      </c>
      <c r="I23" s="752"/>
    </row>
    <row r="24" spans="2:9" ht="58.2" customHeight="1" x14ac:dyDescent="0.25">
      <c r="B24" s="745"/>
      <c r="C24" s="747"/>
      <c r="D24" s="108" t="s">
        <v>915</v>
      </c>
      <c r="E24" s="187">
        <f>'[2]Հավելված 3 Մաս 3'!E13</f>
        <v>75.099999999999994</v>
      </c>
      <c r="F24" s="185">
        <f>'[2]Հավելված 3 Մաս 3'!F13</f>
        <v>2019</v>
      </c>
      <c r="G24" s="184">
        <f>'[2]Հավելված 3 Մաս 3'!G13</f>
        <v>81.099999999999994</v>
      </c>
      <c r="H24" s="186">
        <f>'[2]Հավելված 3 Մաս 3'!H13</f>
        <v>2023</v>
      </c>
      <c r="I24" s="753"/>
    </row>
    <row r="25" spans="2:9" ht="79.2" x14ac:dyDescent="0.25">
      <c r="B25" s="66" t="s">
        <v>113</v>
      </c>
      <c r="C25" s="69" t="s">
        <v>125</v>
      </c>
      <c r="D25" s="153" t="s">
        <v>999</v>
      </c>
      <c r="E25" s="153">
        <v>90.8</v>
      </c>
      <c r="F25" s="27">
        <v>2019</v>
      </c>
      <c r="G25" s="27">
        <v>100</v>
      </c>
      <c r="H25" s="27">
        <v>2022</v>
      </c>
      <c r="I25" s="69" t="s">
        <v>159</v>
      </c>
    </row>
    <row r="26" spans="2:9" ht="39.6" x14ac:dyDescent="0.25">
      <c r="B26" s="67"/>
      <c r="C26" s="70"/>
      <c r="D26" s="153" t="s">
        <v>140</v>
      </c>
      <c r="E26" s="153">
        <v>0</v>
      </c>
      <c r="F26" s="27">
        <v>2019</v>
      </c>
      <c r="G26" s="27">
        <v>0</v>
      </c>
      <c r="H26" s="27" t="s">
        <v>1000</v>
      </c>
      <c r="I26" s="70"/>
    </row>
    <row r="27" spans="2:9" x14ac:dyDescent="0.25">
      <c r="B27" s="68"/>
      <c r="C27" s="71"/>
      <c r="D27" s="153" t="s">
        <v>1001</v>
      </c>
      <c r="E27" s="153">
        <v>40140</v>
      </c>
      <c r="F27" s="27">
        <v>2019</v>
      </c>
      <c r="G27" s="27">
        <v>58400</v>
      </c>
      <c r="H27" s="27">
        <v>2023</v>
      </c>
      <c r="I27" s="71"/>
    </row>
    <row r="28" spans="2:9" ht="39.6" customHeight="1" x14ac:dyDescent="0.25">
      <c r="B28" s="16" t="s">
        <v>114</v>
      </c>
      <c r="C28" s="69" t="s">
        <v>126</v>
      </c>
      <c r="D28" s="69" t="s">
        <v>141</v>
      </c>
      <c r="E28" s="69"/>
      <c r="F28" s="27"/>
      <c r="G28" s="27"/>
      <c r="H28" s="27"/>
      <c r="I28" s="27"/>
    </row>
    <row r="29" spans="2:9" ht="39.6" x14ac:dyDescent="0.25">
      <c r="B29" s="754" t="s">
        <v>200</v>
      </c>
      <c r="C29" s="742" t="s">
        <v>127</v>
      </c>
      <c r="D29" s="69" t="s">
        <v>1070</v>
      </c>
      <c r="E29" s="69">
        <v>1.63</v>
      </c>
      <c r="F29" s="27">
        <v>2019</v>
      </c>
      <c r="G29" s="27">
        <v>3.1</v>
      </c>
      <c r="H29" s="27">
        <v>2023</v>
      </c>
      <c r="I29" s="27" t="s">
        <v>161</v>
      </c>
    </row>
    <row r="30" spans="2:9" ht="66" x14ac:dyDescent="0.25">
      <c r="B30" s="755"/>
      <c r="C30" s="757"/>
      <c r="D30" s="417" t="s">
        <v>1071</v>
      </c>
      <c r="E30" s="417">
        <v>0.4</v>
      </c>
      <c r="F30" s="27">
        <v>2019</v>
      </c>
      <c r="G30" s="27">
        <v>2.1</v>
      </c>
      <c r="H30" s="27">
        <v>2023</v>
      </c>
      <c r="I30" s="27" t="s">
        <v>162</v>
      </c>
    </row>
    <row r="31" spans="2:9" ht="145.19999999999999" x14ac:dyDescent="0.25">
      <c r="B31" s="755"/>
      <c r="C31" s="757"/>
      <c r="D31" s="417" t="s">
        <v>1072</v>
      </c>
      <c r="E31" s="417">
        <v>1.7</v>
      </c>
      <c r="F31" s="27">
        <v>2019</v>
      </c>
      <c r="G31" s="432">
        <v>4</v>
      </c>
      <c r="H31" s="27">
        <v>2021</v>
      </c>
      <c r="I31" s="27" t="s">
        <v>163</v>
      </c>
    </row>
    <row r="32" spans="2:9" ht="52.8" x14ac:dyDescent="0.25">
      <c r="B32" s="755"/>
      <c r="C32" s="757"/>
      <c r="D32" s="417" t="s">
        <v>1074</v>
      </c>
      <c r="E32" s="417">
        <v>100</v>
      </c>
      <c r="F32" s="27">
        <v>2019</v>
      </c>
      <c r="G32" s="27">
        <v>100</v>
      </c>
      <c r="H32" s="27">
        <v>2021</v>
      </c>
      <c r="I32" s="417" t="s">
        <v>160</v>
      </c>
    </row>
    <row r="33" spans="2:9" ht="39.6" x14ac:dyDescent="0.25">
      <c r="B33" s="756"/>
      <c r="C33" s="743"/>
      <c r="D33" s="417" t="s">
        <v>1073</v>
      </c>
      <c r="E33" s="417">
        <v>0</v>
      </c>
      <c r="F33" s="27">
        <v>2019</v>
      </c>
      <c r="G33" s="27">
        <v>80</v>
      </c>
      <c r="H33" s="27">
        <v>2021</v>
      </c>
      <c r="I33" s="418"/>
    </row>
    <row r="34" spans="2:9" ht="39.6" x14ac:dyDescent="0.25">
      <c r="B34" s="83" t="s">
        <v>115</v>
      </c>
      <c r="C34" s="83" t="s">
        <v>128</v>
      </c>
      <c r="D34" s="153" t="s">
        <v>142</v>
      </c>
      <c r="E34" s="153" t="s">
        <v>871</v>
      </c>
      <c r="F34" s="27">
        <v>2019</v>
      </c>
      <c r="G34" s="27" t="s">
        <v>1189</v>
      </c>
      <c r="H34" s="27">
        <v>2021</v>
      </c>
      <c r="I34" s="27" t="s">
        <v>161</v>
      </c>
    </row>
    <row r="35" spans="2:9" ht="66" x14ac:dyDescent="0.25">
      <c r="B35" s="66" t="s">
        <v>116</v>
      </c>
      <c r="C35" s="66" t="s">
        <v>129</v>
      </c>
      <c r="D35" s="153" t="s">
        <v>1002</v>
      </c>
      <c r="E35" s="153">
        <v>25500</v>
      </c>
      <c r="F35" s="27">
        <v>2019</v>
      </c>
      <c r="G35" s="27">
        <v>29500</v>
      </c>
      <c r="H35" s="27">
        <v>2023</v>
      </c>
      <c r="I35" s="69" t="s">
        <v>162</v>
      </c>
    </row>
    <row r="36" spans="2:9" ht="26.4" x14ac:dyDescent="0.25">
      <c r="B36" s="68"/>
      <c r="C36" s="68"/>
      <c r="D36" s="153" t="s">
        <v>1003</v>
      </c>
      <c r="E36" s="153">
        <v>0</v>
      </c>
      <c r="F36" s="27">
        <v>2019</v>
      </c>
      <c r="G36" s="27">
        <v>0</v>
      </c>
      <c r="H36" s="27" t="s">
        <v>1000</v>
      </c>
      <c r="I36" s="71"/>
    </row>
    <row r="37" spans="2:9" ht="66" x14ac:dyDescent="0.25">
      <c r="B37" s="69" t="s">
        <v>117</v>
      </c>
      <c r="C37" s="69" t="s">
        <v>130</v>
      </c>
      <c r="D37" s="10" t="s">
        <v>143</v>
      </c>
      <c r="E37" s="10">
        <v>3026</v>
      </c>
      <c r="F37" s="10">
        <v>2015</v>
      </c>
      <c r="G37" s="10">
        <v>2476</v>
      </c>
      <c r="H37" s="10">
        <v>2023</v>
      </c>
      <c r="I37" s="742" t="s">
        <v>163</v>
      </c>
    </row>
    <row r="38" spans="2:9" x14ac:dyDescent="0.25">
      <c r="B38" s="71"/>
      <c r="C38" s="71"/>
      <c r="D38" s="27" t="s">
        <v>144</v>
      </c>
      <c r="E38" s="27">
        <v>1</v>
      </c>
      <c r="F38" s="27">
        <v>2015</v>
      </c>
      <c r="G38" s="27">
        <v>34</v>
      </c>
      <c r="H38" s="27">
        <v>2023</v>
      </c>
      <c r="I38" s="743"/>
    </row>
    <row r="39" spans="2:9" x14ac:dyDescent="0.25">
      <c r="B39" s="35"/>
    </row>
  </sheetData>
  <mergeCells count="11">
    <mergeCell ref="I37:I38"/>
    <mergeCell ref="D8:H8"/>
    <mergeCell ref="E9:F9"/>
    <mergeCell ref="G9:H9"/>
    <mergeCell ref="B23:B24"/>
    <mergeCell ref="C23:C24"/>
    <mergeCell ref="I19:I20"/>
    <mergeCell ref="I16:I18"/>
    <mergeCell ref="I22:I24"/>
    <mergeCell ref="B29:B33"/>
    <mergeCell ref="C29:C3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Հավելված 3 Մաս 1</vt:lpstr>
      <vt:lpstr>Աղյուսակ Ա. (կատարողի բացվածք)</vt:lpstr>
      <vt:lpstr>Հավելված 3 մաս 4</vt:lpstr>
      <vt:lpstr>Հավելված 3 մաս 2</vt:lpstr>
      <vt:lpstr>Հավելված 3 մաս3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User</cp:lastModifiedBy>
  <cp:lastPrinted>2020-03-03T13:25:23Z</cp:lastPrinted>
  <dcterms:created xsi:type="dcterms:W3CDTF">2017-12-06T07:28:20Z</dcterms:created>
  <dcterms:modified xsi:type="dcterms:W3CDTF">2020-06-10T13:59:16Z</dcterms:modified>
</cp:coreProperties>
</file>